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'1.Ведомость'!$A$1:$D$41</definedName>
  </definedNames>
  <calcPr calcId="162913" iterate="1"/>
</workbook>
</file>

<file path=xl/calcChain.xml><?xml version="1.0" encoding="utf-8"?>
<calcChain xmlns="http://schemas.openxmlformats.org/spreadsheetml/2006/main">
  <c r="BZ37" i="9" l="1"/>
  <c r="BZ34" i="9"/>
  <c r="I31" i="1"/>
  <c r="H31" i="1"/>
  <c r="B31" i="9"/>
  <c r="B29" i="9"/>
  <c r="I27" i="1"/>
  <c r="H27" i="1"/>
  <c r="B25" i="9"/>
  <c r="B23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" i="3"/>
  <c r="Y1" i="3"/>
  <c r="CU1" i="3"/>
  <c r="CV1" i="3"/>
  <c r="CX1" i="3"/>
  <c r="CY1" i="3"/>
  <c r="CZ1" i="3"/>
  <c r="DB1" i="3" s="1"/>
  <c r="DA1" i="3"/>
  <c r="DC1" i="3"/>
  <c r="DF1" i="3"/>
  <c r="DG1" i="3"/>
  <c r="DH1" i="3"/>
  <c r="DI1" i="3"/>
  <c r="DJ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DI4" i="3"/>
  <c r="A5" i="3"/>
  <c r="Y5" i="3"/>
  <c r="CX5" i="3" s="1"/>
  <c r="CW5" i="3"/>
  <c r="CY5" i="3"/>
  <c r="CZ5" i="3"/>
  <c r="DB5" i="3" s="1"/>
  <c r="DA5" i="3"/>
  <c r="DC5" i="3"/>
  <c r="DG5" i="3"/>
  <c r="DJ5" i="3" s="1"/>
  <c r="A6" i="3"/>
  <c r="Y6" i="3"/>
  <c r="CW6" i="3"/>
  <c r="CX6" i="3"/>
  <c r="DF6" i="3" s="1"/>
  <c r="CY6" i="3"/>
  <c r="CZ6" i="3"/>
  <c r="DA6" i="3"/>
  <c r="DB6" i="3"/>
  <c r="DC6" i="3"/>
  <c r="DH6" i="3"/>
  <c r="DI6" i="3"/>
  <c r="A7" i="3"/>
  <c r="Y7" i="3"/>
  <c r="CX7" i="3" s="1"/>
  <c r="DG7" i="3" s="1"/>
  <c r="DJ7" i="3" s="1"/>
  <c r="CW7" i="3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X9" i="3"/>
  <c r="DF9" i="3" s="1"/>
  <c r="DJ9" i="3" s="1"/>
  <c r="CY9" i="3"/>
  <c r="CZ9" i="3"/>
  <c r="DA9" i="3"/>
  <c r="DB9" i="3"/>
  <c r="DC9" i="3"/>
  <c r="DH9" i="3"/>
  <c r="DI9" i="3"/>
  <c r="A10" i="3"/>
  <c r="Y10" i="3"/>
  <c r="CX10" i="3"/>
  <c r="CY10" i="3"/>
  <c r="CZ10" i="3"/>
  <c r="DA10" i="3"/>
  <c r="DB10" i="3"/>
  <c r="DC10" i="3"/>
  <c r="DH10" i="3"/>
  <c r="A11" i="3"/>
  <c r="Y11" i="3"/>
  <c r="CX11" i="3" s="1"/>
  <c r="CY11" i="3"/>
  <c r="CZ11" i="3"/>
  <c r="DB11" i="3" s="1"/>
  <c r="DA11" i="3"/>
  <c r="DC11" i="3"/>
  <c r="DG11" i="3"/>
  <c r="A12" i="3"/>
  <c r="Y12" i="3"/>
  <c r="CX12" i="3"/>
  <c r="DG12" i="3" s="1"/>
  <c r="CY12" i="3"/>
  <c r="CZ12" i="3"/>
  <c r="DB12" i="3" s="1"/>
  <c r="DA12" i="3"/>
  <c r="DC12" i="3"/>
  <c r="DF12" i="3"/>
  <c r="DJ12" i="3" s="1"/>
  <c r="DH12" i="3"/>
  <c r="DI12" i="3"/>
  <c r="A13" i="3"/>
  <c r="Y13" i="3"/>
  <c r="CX13" i="3"/>
  <c r="DF13" i="3" s="1"/>
  <c r="DJ13" i="3" s="1"/>
  <c r="CY13" i="3"/>
  <c r="CZ13" i="3"/>
  <c r="DA13" i="3"/>
  <c r="DB13" i="3"/>
  <c r="DC13" i="3"/>
  <c r="DH13" i="3"/>
  <c r="DI13" i="3"/>
  <c r="A14" i="3"/>
  <c r="Y14" i="3"/>
  <c r="CX14" i="3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/>
  <c r="DG16" i="3" s="1"/>
  <c r="CY16" i="3"/>
  <c r="CZ16" i="3"/>
  <c r="DB16" i="3" s="1"/>
  <c r="DA16" i="3"/>
  <c r="DC16" i="3"/>
  <c r="DF16" i="3"/>
  <c r="DH16" i="3"/>
  <c r="DI16" i="3"/>
  <c r="DJ16" i="3"/>
  <c r="A17" i="3"/>
  <c r="Y17" i="3"/>
  <c r="CX17" i="3"/>
  <c r="DF17" i="3" s="1"/>
  <c r="DJ17" i="3" s="1"/>
  <c r="CY17" i="3"/>
  <c r="CZ17" i="3"/>
  <c r="DA17" i="3"/>
  <c r="DB17" i="3"/>
  <c r="DC17" i="3"/>
  <c r="DH17" i="3"/>
  <c r="DI17" i="3"/>
  <c r="A18" i="3"/>
  <c r="Y18" i="3"/>
  <c r="CX18" i="3"/>
  <c r="DH18" i="3" s="1"/>
  <c r="CY18" i="3"/>
  <c r="CZ18" i="3"/>
  <c r="DA18" i="3"/>
  <c r="DB18" i="3"/>
  <c r="DC18" i="3"/>
  <c r="A19" i="3"/>
  <c r="Y19" i="3"/>
  <c r="CX19" i="3" s="1"/>
  <c r="DG19" i="3" s="1"/>
  <c r="CY19" i="3"/>
  <c r="CZ19" i="3"/>
  <c r="DB19" i="3" s="1"/>
  <c r="DA19" i="3"/>
  <c r="DC19" i="3"/>
  <c r="A20" i="3"/>
  <c r="Y20" i="3"/>
  <c r="CX20" i="3"/>
  <c r="CY20" i="3"/>
  <c r="CZ20" i="3"/>
  <c r="DB20" i="3" s="1"/>
  <c r="DA20" i="3"/>
  <c r="DC20" i="3"/>
  <c r="DF20" i="3"/>
  <c r="DG20" i="3"/>
  <c r="DH20" i="3"/>
  <c r="DI20" i="3"/>
  <c r="DJ20" i="3"/>
  <c r="A21" i="3"/>
  <c r="Y21" i="3"/>
  <c r="CX21" i="3"/>
  <c r="DF21" i="3" s="1"/>
  <c r="DJ21" i="3" s="1"/>
  <c r="CY21" i="3"/>
  <c r="CZ21" i="3"/>
  <c r="DA21" i="3"/>
  <c r="DB21" i="3"/>
  <c r="DC21" i="3"/>
  <c r="DH21" i="3"/>
  <c r="DI21" i="3"/>
  <c r="A22" i="3"/>
  <c r="Y22" i="3"/>
  <c r="CX22" i="3"/>
  <c r="CY22" i="3"/>
  <c r="CZ22" i="3"/>
  <c r="DA22" i="3"/>
  <c r="DB22" i="3"/>
  <c r="DC22" i="3"/>
  <c r="DH22" i="3"/>
  <c r="A23" i="3"/>
  <c r="Y23" i="3"/>
  <c r="CX23" i="3" s="1"/>
  <c r="CY23" i="3"/>
  <c r="CZ23" i="3"/>
  <c r="DB23" i="3" s="1"/>
  <c r="DA23" i="3"/>
  <c r="DC23" i="3"/>
  <c r="DG23" i="3"/>
  <c r="A24" i="3"/>
  <c r="Y24" i="3"/>
  <c r="CX24" i="3" s="1"/>
  <c r="CY24" i="3"/>
  <c r="CZ24" i="3"/>
  <c r="DB24" i="3" s="1"/>
  <c r="DA24" i="3"/>
  <c r="DC24" i="3"/>
  <c r="DF24" i="3"/>
  <c r="DJ24" i="3"/>
  <c r="A25" i="3"/>
  <c r="Y25" i="3"/>
  <c r="CX25" i="3"/>
  <c r="DF25" i="3" s="1"/>
  <c r="DJ25" i="3" s="1"/>
  <c r="CY25" i="3"/>
  <c r="CZ25" i="3"/>
  <c r="DA25" i="3"/>
  <c r="DB25" i="3"/>
  <c r="DC25" i="3"/>
  <c r="DH25" i="3"/>
  <c r="DI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V50" i="3" s="1"/>
  <c r="CU50" i="3"/>
  <c r="CY50" i="3"/>
  <c r="CZ50" i="3"/>
  <c r="DA50" i="3"/>
  <c r="DB50" i="3"/>
  <c r="DC50" i="3"/>
  <c r="A51" i="3"/>
  <c r="Y51" i="3"/>
  <c r="CX51" i="3"/>
  <c r="DI51" i="3" s="1"/>
  <c r="DJ51" i="3" s="1"/>
  <c r="CY51" i="3"/>
  <c r="CZ51" i="3"/>
  <c r="DA51" i="3"/>
  <c r="DB51" i="3"/>
  <c r="DC51" i="3"/>
  <c r="DH51" i="3"/>
  <c r="A52" i="3"/>
  <c r="Y52" i="3"/>
  <c r="CW52" i="3" s="1"/>
  <c r="CY52" i="3"/>
  <c r="CZ52" i="3"/>
  <c r="DB52" i="3" s="1"/>
  <c r="DA52" i="3"/>
  <c r="DC52" i="3"/>
  <c r="A53" i="3"/>
  <c r="Y53" i="3"/>
  <c r="CW53" i="3"/>
  <c r="CX53" i="3"/>
  <c r="DI53" i="3" s="1"/>
  <c r="CY53" i="3"/>
  <c r="CZ53" i="3"/>
  <c r="DA53" i="3"/>
  <c r="DB53" i="3"/>
  <c r="DC53" i="3"/>
  <c r="DH53" i="3"/>
  <c r="A54" i="3"/>
  <c r="Y54" i="3"/>
  <c r="CW54" i="3" s="1"/>
  <c r="CY54" i="3"/>
  <c r="CZ54" i="3"/>
  <c r="DB54" i="3" s="1"/>
  <c r="DA54" i="3"/>
  <c r="DC54" i="3"/>
  <c r="A55" i="3"/>
  <c r="Y55" i="3"/>
  <c r="CW55" i="3"/>
  <c r="CX55" i="3"/>
  <c r="DI55" i="3" s="1"/>
  <c r="CY55" i="3"/>
  <c r="CZ55" i="3"/>
  <c r="DA55" i="3"/>
  <c r="DB55" i="3"/>
  <c r="DC55" i="3"/>
  <c r="DH55" i="3"/>
  <c r="A56" i="3"/>
  <c r="Y56" i="3"/>
  <c r="CW56" i="3" s="1"/>
  <c r="CY56" i="3"/>
  <c r="CZ56" i="3"/>
  <c r="DB56" i="3" s="1"/>
  <c r="DA56" i="3"/>
  <c r="DC56" i="3"/>
  <c r="A57" i="3"/>
  <c r="Y57" i="3"/>
  <c r="CX57" i="3"/>
  <c r="DF57" i="3" s="1"/>
  <c r="DJ57" i="3" s="1"/>
  <c r="CY57" i="3"/>
  <c r="CZ57" i="3"/>
  <c r="DA57" i="3"/>
  <c r="DB57" i="3"/>
  <c r="DC57" i="3"/>
  <c r="DH57" i="3"/>
  <c r="DI57" i="3"/>
  <c r="A58" i="3"/>
  <c r="Y58" i="3"/>
  <c r="CX58" i="3"/>
  <c r="DI58" i="3" s="1"/>
  <c r="CY58" i="3"/>
  <c r="CZ58" i="3"/>
  <c r="DA58" i="3"/>
  <c r="DB58" i="3"/>
  <c r="DC58" i="3"/>
  <c r="DH58" i="3"/>
  <c r="A59" i="3"/>
  <c r="Y59" i="3"/>
  <c r="CX59" i="3" s="1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H60" i="3"/>
  <c r="DI60" i="3"/>
  <c r="DJ60" i="3"/>
  <c r="A61" i="3"/>
  <c r="Y61" i="3"/>
  <c r="CX61" i="3"/>
  <c r="DF61" i="3" s="1"/>
  <c r="DJ61" i="3" s="1"/>
  <c r="CY61" i="3"/>
  <c r="CZ61" i="3"/>
  <c r="DA61" i="3"/>
  <c r="DB61" i="3"/>
  <c r="DC61" i="3"/>
  <c r="DH61" i="3"/>
  <c r="DI61" i="3"/>
  <c r="A62" i="3"/>
  <c r="Y62" i="3"/>
  <c r="CX62" i="3"/>
  <c r="DI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/>
  <c r="DF65" i="3" s="1"/>
  <c r="DJ65" i="3" s="1"/>
  <c r="CY65" i="3"/>
  <c r="CZ65" i="3"/>
  <c r="DA65" i="3"/>
  <c r="DB65" i="3"/>
  <c r="DC65" i="3"/>
  <c r="DH65" i="3"/>
  <c r="DI65" i="3"/>
  <c r="A66" i="3"/>
  <c r="Y66" i="3"/>
  <c r="CX66" i="3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A68" i="3"/>
  <c r="Y68" i="3"/>
  <c r="CX68" i="3"/>
  <c r="DG68" i="3" s="1"/>
  <c r="CY68" i="3"/>
  <c r="CZ68" i="3"/>
  <c r="DB68" i="3" s="1"/>
  <c r="DA68" i="3"/>
  <c r="DC68" i="3"/>
  <c r="DF68" i="3"/>
  <c r="DH68" i="3"/>
  <c r="DI68" i="3"/>
  <c r="DJ68" i="3"/>
  <c r="A69" i="3"/>
  <c r="Y69" i="3"/>
  <c r="CX69" i="3"/>
  <c r="DF69" i="3" s="1"/>
  <c r="DJ69" i="3" s="1"/>
  <c r="CY69" i="3"/>
  <c r="CZ69" i="3"/>
  <c r="DA69" i="3"/>
  <c r="DB69" i="3"/>
  <c r="DC69" i="3"/>
  <c r="DH69" i="3"/>
  <c r="DI69" i="3"/>
  <c r="A70" i="3"/>
  <c r="Y70" i="3"/>
  <c r="CX70" i="3"/>
  <c r="DH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DG71" i="3"/>
  <c r="A72" i="3"/>
  <c r="Y72" i="3"/>
  <c r="CX72" i="3"/>
  <c r="DG72" i="3" s="1"/>
  <c r="CY72" i="3"/>
  <c r="CZ72" i="3"/>
  <c r="DB72" i="3" s="1"/>
  <c r="DA72" i="3"/>
  <c r="DC72" i="3"/>
  <c r="DF72" i="3"/>
  <c r="DJ72" i="3" s="1"/>
  <c r="DH72" i="3"/>
  <c r="DI72" i="3"/>
  <c r="A73" i="3"/>
  <c r="Y73" i="3"/>
  <c r="CX73" i="3"/>
  <c r="DF73" i="3" s="1"/>
  <c r="DJ73" i="3" s="1"/>
  <c r="CY73" i="3"/>
  <c r="CZ73" i="3"/>
  <c r="DA73" i="3"/>
  <c r="DB73" i="3"/>
  <c r="DC73" i="3"/>
  <c r="DH73" i="3"/>
  <c r="DI73" i="3"/>
  <c r="A74" i="3"/>
  <c r="Y74" i="3"/>
  <c r="CX74" i="3"/>
  <c r="DH74" i="3" s="1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D24" i="1"/>
  <c r="CR24" i="1" s="1"/>
  <c r="Q24" i="1" s="1"/>
  <c r="AE24" i="1"/>
  <c r="AF24" i="1"/>
  <c r="CT24" i="1" s="1"/>
  <c r="S24" i="1" s="1"/>
  <c r="AG24" i="1"/>
  <c r="AH24" i="1"/>
  <c r="CV24" i="1" s="1"/>
  <c r="U24" i="1" s="1"/>
  <c r="AI24" i="1"/>
  <c r="AJ24" i="1"/>
  <c r="CX24" i="1" s="1"/>
  <c r="W24" i="1" s="1"/>
  <c r="CQ24" i="1"/>
  <c r="P24" i="1" s="1"/>
  <c r="CP24" i="1" s="1"/>
  <c r="O24" i="1" s="1"/>
  <c r="CS24" i="1"/>
  <c r="R24" i="1" s="1"/>
  <c r="CU24" i="1"/>
  <c r="T24" i="1" s="1"/>
  <c r="CW24" i="1"/>
  <c r="V24" i="1" s="1"/>
  <c r="GL24" i="1"/>
  <c r="GN24" i="1"/>
  <c r="GP24" i="1"/>
  <c r="GV24" i="1"/>
  <c r="GX24" i="1"/>
  <c r="HC24" i="1"/>
  <c r="C25" i="1"/>
  <c r="D25" i="1"/>
  <c r="I25" i="1"/>
  <c r="K25" i="1"/>
  <c r="AC25" i="1"/>
  <c r="CQ25" i="1" s="1"/>
  <c r="P25" i="1" s="1"/>
  <c r="CP25" i="1" s="1"/>
  <c r="O25" i="1" s="1"/>
  <c r="AE25" i="1"/>
  <c r="AD25" i="1" s="1"/>
  <c r="CR25" i="1" s="1"/>
  <c r="Q25" i="1" s="1"/>
  <c r="AF25" i="1"/>
  <c r="AG25" i="1"/>
  <c r="CU25" i="1" s="1"/>
  <c r="T25" i="1" s="1"/>
  <c r="AH25" i="1"/>
  <c r="AI25" i="1"/>
  <c r="CW25" i="1" s="1"/>
  <c r="V25" i="1" s="1"/>
  <c r="AJ25" i="1"/>
  <c r="CT25" i="1"/>
  <c r="S25" i="1" s="1"/>
  <c r="CV25" i="1"/>
  <c r="U25" i="1" s="1"/>
  <c r="CX25" i="1"/>
  <c r="W25" i="1" s="1"/>
  <c r="GL25" i="1"/>
  <c r="GN25" i="1"/>
  <c r="GP25" i="1"/>
  <c r="GV25" i="1"/>
  <c r="HC25" i="1"/>
  <c r="GX25" i="1" s="1"/>
  <c r="C26" i="1"/>
  <c r="D26" i="1"/>
  <c r="I26" i="1"/>
  <c r="K26" i="1"/>
  <c r="AC26" i="1"/>
  <c r="AD26" i="1"/>
  <c r="CR26" i="1" s="1"/>
  <c r="Q26" i="1" s="1"/>
  <c r="AE26" i="1"/>
  <c r="AF26" i="1"/>
  <c r="CT26" i="1" s="1"/>
  <c r="S26" i="1" s="1"/>
  <c r="AG26" i="1"/>
  <c r="AH26" i="1"/>
  <c r="CV26" i="1" s="1"/>
  <c r="U26" i="1" s="1"/>
  <c r="AI26" i="1"/>
  <c r="AJ26" i="1"/>
  <c r="CX26" i="1" s="1"/>
  <c r="W26" i="1" s="1"/>
  <c r="CQ26" i="1"/>
  <c r="P26" i="1" s="1"/>
  <c r="CS26" i="1"/>
  <c r="R26" i="1" s="1"/>
  <c r="CU26" i="1"/>
  <c r="T26" i="1" s="1"/>
  <c r="CW26" i="1"/>
  <c r="V26" i="1" s="1"/>
  <c r="GL26" i="1"/>
  <c r="GN26" i="1"/>
  <c r="GP26" i="1"/>
  <c r="GV26" i="1"/>
  <c r="GX26" i="1"/>
  <c r="HC26" i="1"/>
  <c r="AC27" i="1"/>
  <c r="AE27" i="1"/>
  <c r="CS27" i="1" s="1"/>
  <c r="R27" i="1" s="1"/>
  <c r="AF27" i="1"/>
  <c r="AG27" i="1"/>
  <c r="CU27" i="1" s="1"/>
  <c r="T27" i="1" s="1"/>
  <c r="AH27" i="1"/>
  <c r="AI27" i="1"/>
  <c r="CW27" i="1" s="1"/>
  <c r="V27" i="1" s="1"/>
  <c r="AJ27" i="1"/>
  <c r="CT27" i="1"/>
  <c r="S27" i="1" s="1"/>
  <c r="CV27" i="1"/>
  <c r="U27" i="1" s="1"/>
  <c r="CX27" i="1"/>
  <c r="W27" i="1" s="1"/>
  <c r="CY27" i="1"/>
  <c r="X27" i="1" s="1"/>
  <c r="CZ27" i="1"/>
  <c r="Y27" i="1" s="1"/>
  <c r="GN27" i="1"/>
  <c r="GO27" i="1"/>
  <c r="GP27" i="1"/>
  <c r="GV27" i="1"/>
  <c r="GX27" i="1"/>
  <c r="HC27" i="1"/>
  <c r="C28" i="1"/>
  <c r="D28" i="1"/>
  <c r="U28" i="1"/>
  <c r="W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CX28" i="1"/>
  <c r="GL28" i="1"/>
  <c r="GN28" i="1"/>
  <c r="GP28" i="1"/>
  <c r="GV28" i="1"/>
  <c r="HC28" i="1"/>
  <c r="GX28" i="1" s="1"/>
  <c r="C29" i="1"/>
  <c r="D29" i="1"/>
  <c r="I29" i="1"/>
  <c r="K29" i="1"/>
  <c r="AC29" i="1"/>
  <c r="CQ29" i="1" s="1"/>
  <c r="P29" i="1" s="1"/>
  <c r="AD29" i="1"/>
  <c r="CR29" i="1" s="1"/>
  <c r="Q29" i="1" s="1"/>
  <c r="AE29" i="1"/>
  <c r="AF29" i="1"/>
  <c r="AG29" i="1"/>
  <c r="CU29" i="1" s="1"/>
  <c r="T29" i="1" s="1"/>
  <c r="AH29" i="1"/>
  <c r="CV29" i="1" s="1"/>
  <c r="U29" i="1" s="1"/>
  <c r="AI29" i="1"/>
  <c r="AJ29" i="1"/>
  <c r="CS29" i="1"/>
  <c r="R29" i="1" s="1"/>
  <c r="CT29" i="1"/>
  <c r="S29" i="1" s="1"/>
  <c r="CW29" i="1"/>
  <c r="V29" i="1" s="1"/>
  <c r="CX29" i="1"/>
  <c r="W29" i="1" s="1"/>
  <c r="GL29" i="1"/>
  <c r="GN29" i="1"/>
  <c r="GP29" i="1"/>
  <c r="GV29" i="1"/>
  <c r="HC29" i="1" s="1"/>
  <c r="GX29" i="1" s="1"/>
  <c r="C30" i="1"/>
  <c r="D30" i="1"/>
  <c r="I30" i="1"/>
  <c r="K30" i="1"/>
  <c r="AC30" i="1"/>
  <c r="AB30" i="1" s="1"/>
  <c r="AD30" i="1"/>
  <c r="CR30" i="1" s="1"/>
  <c r="Q30" i="1" s="1"/>
  <c r="AE30" i="1"/>
  <c r="CS30" i="1" s="1"/>
  <c r="R30" i="1" s="1"/>
  <c r="AF30" i="1"/>
  <c r="AG30" i="1"/>
  <c r="AH30" i="1"/>
  <c r="CV30" i="1" s="1"/>
  <c r="U30" i="1" s="1"/>
  <c r="AI30" i="1"/>
  <c r="CW30" i="1" s="1"/>
  <c r="V30" i="1" s="1"/>
  <c r="AJ30" i="1"/>
  <c r="CQ30" i="1"/>
  <c r="P30" i="1" s="1"/>
  <c r="CP30" i="1" s="1"/>
  <c r="O30" i="1" s="1"/>
  <c r="CT30" i="1"/>
  <c r="S30" i="1" s="1"/>
  <c r="CU30" i="1"/>
  <c r="T30" i="1" s="1"/>
  <c r="CX30" i="1"/>
  <c r="W30" i="1" s="1"/>
  <c r="GL30" i="1"/>
  <c r="GN30" i="1"/>
  <c r="GP30" i="1"/>
  <c r="GV30" i="1"/>
  <c r="HC30" i="1" s="1"/>
  <c r="GX30" i="1" s="1"/>
  <c r="AC31" i="1"/>
  <c r="AE31" i="1"/>
  <c r="CS31" i="1" s="1"/>
  <c r="R31" i="1" s="1"/>
  <c r="AF31" i="1"/>
  <c r="CT31" i="1" s="1"/>
  <c r="S31" i="1" s="1"/>
  <c r="AG31" i="1"/>
  <c r="AH31" i="1"/>
  <c r="AI31" i="1"/>
  <c r="CW31" i="1" s="1"/>
  <c r="V31" i="1" s="1"/>
  <c r="AJ31" i="1"/>
  <c r="CX31" i="1" s="1"/>
  <c r="W31" i="1" s="1"/>
  <c r="CQ31" i="1"/>
  <c r="P31" i="1" s="1"/>
  <c r="CU31" i="1"/>
  <c r="T31" i="1" s="1"/>
  <c r="CV31" i="1"/>
  <c r="U31" i="1" s="1"/>
  <c r="CY31" i="1"/>
  <c r="X31" i="1" s="1"/>
  <c r="CZ31" i="1"/>
  <c r="Y31" i="1" s="1"/>
  <c r="GN31" i="1"/>
  <c r="GO31" i="1"/>
  <c r="GP31" i="1"/>
  <c r="GV31" i="1"/>
  <c r="GX31" i="1"/>
  <c r="HC31" i="1"/>
  <c r="B33" i="1"/>
  <c r="B22" i="1" s="1"/>
  <c r="C33" i="1"/>
  <c r="C22" i="1" s="1"/>
  <c r="D33" i="1"/>
  <c r="D22" i="1" s="1"/>
  <c r="F33" i="1"/>
  <c r="F22" i="1" s="1"/>
  <c r="G33" i="1"/>
  <c r="G22" i="1" s="1"/>
  <c r="BX33" i="1"/>
  <c r="BX22" i="1" s="1"/>
  <c r="CB33" i="1"/>
  <c r="CB22" i="1" s="1"/>
  <c r="CD33" i="1"/>
  <c r="CD22" i="1" s="1"/>
  <c r="CK33" i="1"/>
  <c r="CK22" i="1" s="1"/>
  <c r="CL33" i="1"/>
  <c r="CL22" i="1" s="1"/>
  <c r="CM33" i="1"/>
  <c r="CM22" i="1" s="1"/>
  <c r="B63" i="1"/>
  <c r="B18" i="1" s="1"/>
  <c r="C63" i="1"/>
  <c r="C18" i="1" s="1"/>
  <c r="D63" i="1"/>
  <c r="D18" i="1" s="1"/>
  <c r="F63" i="1"/>
  <c r="F18" i="1" s="1"/>
  <c r="G63" i="1"/>
  <c r="G18" i="1" s="1"/>
  <c r="F12" i="6"/>
  <c r="G12" i="6"/>
  <c r="CZ30" i="1" l="1"/>
  <c r="Y30" i="1" s="1"/>
  <c r="CY30" i="1"/>
  <c r="X30" i="1" s="1"/>
  <c r="CY29" i="1"/>
  <c r="X29" i="1" s="1"/>
  <c r="CZ29" i="1"/>
  <c r="Y29" i="1" s="1"/>
  <c r="AH33" i="1"/>
  <c r="GM30" i="1"/>
  <c r="GO30" i="1" s="1"/>
  <c r="AG33" i="1"/>
  <c r="CP29" i="1"/>
  <c r="O29" i="1" s="1"/>
  <c r="AF33" i="1"/>
  <c r="FR31" i="1"/>
  <c r="GL31" i="1"/>
  <c r="AJ33" i="1"/>
  <c r="CJ33" i="1"/>
  <c r="AI33" i="1"/>
  <c r="BD33" i="1"/>
  <c r="AD28" i="1"/>
  <c r="CR28" i="1" s="1"/>
  <c r="Q28" i="1" s="1"/>
  <c r="CS28" i="1"/>
  <c r="R28" i="1" s="1"/>
  <c r="CY28" i="1" s="1"/>
  <c r="X28" i="1" s="1"/>
  <c r="CP26" i="1"/>
  <c r="O26" i="1" s="1"/>
  <c r="BC33" i="1"/>
  <c r="AU33" i="1"/>
  <c r="AD31" i="1"/>
  <c r="AB29" i="1"/>
  <c r="CQ28" i="1"/>
  <c r="P28" i="1" s="1"/>
  <c r="CP28" i="1" s="1"/>
  <c r="O28" i="1" s="1"/>
  <c r="CZ26" i="1"/>
  <c r="Y26" i="1" s="1"/>
  <c r="CY26" i="1"/>
  <c r="X26" i="1" s="1"/>
  <c r="CX94" i="3"/>
  <c r="CX88" i="3"/>
  <c r="CX86" i="3"/>
  <c r="BB33" i="1"/>
  <c r="CU75" i="3"/>
  <c r="CW78" i="3"/>
  <c r="CW80" i="3"/>
  <c r="CX92" i="3"/>
  <c r="CX96" i="3"/>
  <c r="CX78" i="3"/>
  <c r="CX80" i="3"/>
  <c r="CX83" i="3"/>
  <c r="CX85" i="3"/>
  <c r="CX89" i="3"/>
  <c r="CX93" i="3"/>
  <c r="CX97" i="3"/>
  <c r="CX76" i="3"/>
  <c r="CX87" i="3"/>
  <c r="CX91" i="3"/>
  <c r="CX95" i="3"/>
  <c r="CY24" i="1"/>
  <c r="X24" i="1" s="1"/>
  <c r="GM24" i="1" s="1"/>
  <c r="CZ24" i="1"/>
  <c r="Y24" i="1" s="1"/>
  <c r="AS33" i="1"/>
  <c r="AO33" i="1"/>
  <c r="CX99" i="3"/>
  <c r="CU98" i="3"/>
  <c r="CX98" i="3"/>
  <c r="CX90" i="3"/>
  <c r="CX84" i="3"/>
  <c r="AB24" i="1"/>
  <c r="CV98" i="3"/>
  <c r="CX82" i="3"/>
  <c r="DH67" i="3"/>
  <c r="DI67" i="3"/>
  <c r="DF67" i="3"/>
  <c r="DJ67" i="3" s="1"/>
  <c r="DI66" i="3"/>
  <c r="DF66" i="3"/>
  <c r="DJ66" i="3" s="1"/>
  <c r="DG66" i="3"/>
  <c r="DH63" i="3"/>
  <c r="DI63" i="3"/>
  <c r="DF63" i="3"/>
  <c r="DJ63" i="3" s="1"/>
  <c r="DG63" i="3"/>
  <c r="DH59" i="3"/>
  <c r="DI59" i="3"/>
  <c r="DF59" i="3"/>
  <c r="DJ59" i="3" s="1"/>
  <c r="DG59" i="3"/>
  <c r="CV48" i="3"/>
  <c r="CQ27" i="1"/>
  <c r="P27" i="1" s="1"/>
  <c r="AD27" i="1"/>
  <c r="CR27" i="1" s="1"/>
  <c r="Q27" i="1" s="1"/>
  <c r="CS25" i="1"/>
  <c r="R25" i="1" s="1"/>
  <c r="AE33" i="1" s="1"/>
  <c r="AB25" i="1"/>
  <c r="CX81" i="3"/>
  <c r="CW79" i="3"/>
  <c r="CX79" i="3"/>
  <c r="CW77" i="3"/>
  <c r="CX77" i="3"/>
  <c r="AB26" i="1"/>
  <c r="CW29" i="3"/>
  <c r="CW31" i="3"/>
  <c r="CX34" i="3"/>
  <c r="CX46" i="3"/>
  <c r="CX27" i="3"/>
  <c r="CX29" i="3"/>
  <c r="CX31" i="3"/>
  <c r="CX35" i="3"/>
  <c r="CX39" i="3"/>
  <c r="CX43" i="3"/>
  <c r="CU26" i="3"/>
  <c r="CW28" i="3"/>
  <c r="CW30" i="3"/>
  <c r="CX32" i="3"/>
  <c r="CX36" i="3"/>
  <c r="CX40" i="3"/>
  <c r="CX47" i="3"/>
  <c r="CV75" i="3"/>
  <c r="CX75" i="3"/>
  <c r="DI74" i="3"/>
  <c r="DF74" i="3"/>
  <c r="DJ74" i="3" s="1"/>
  <c r="DG74" i="3"/>
  <c r="CX44" i="3"/>
  <c r="CU48" i="3"/>
  <c r="CX49" i="3"/>
  <c r="DH71" i="3"/>
  <c r="DI71" i="3"/>
  <c r="DF71" i="3"/>
  <c r="DJ71" i="3" s="1"/>
  <c r="DI70" i="3"/>
  <c r="DF70" i="3"/>
  <c r="DJ70" i="3" s="1"/>
  <c r="DG70" i="3"/>
  <c r="DG67" i="3"/>
  <c r="CX45" i="3"/>
  <c r="CV26" i="3"/>
  <c r="DH15" i="3"/>
  <c r="DI15" i="3"/>
  <c r="DF15" i="3"/>
  <c r="DJ15" i="3" s="1"/>
  <c r="DI14" i="3"/>
  <c r="DF14" i="3"/>
  <c r="DJ14" i="3" s="1"/>
  <c r="DG14" i="3"/>
  <c r="DG62" i="3"/>
  <c r="DG58" i="3"/>
  <c r="DG55" i="3"/>
  <c r="DJ55" i="3" s="1"/>
  <c r="DG53" i="3"/>
  <c r="DJ53" i="3" s="1"/>
  <c r="DG51" i="3"/>
  <c r="CX50" i="3"/>
  <c r="CX48" i="3"/>
  <c r="DH23" i="3"/>
  <c r="DI23" i="3"/>
  <c r="DF23" i="3"/>
  <c r="DJ23" i="3" s="1"/>
  <c r="DI22" i="3"/>
  <c r="DF22" i="3"/>
  <c r="DJ22" i="3" s="1"/>
  <c r="DG22" i="3"/>
  <c r="DH11" i="3"/>
  <c r="DI11" i="3"/>
  <c r="DF11" i="3"/>
  <c r="DJ11" i="3" s="1"/>
  <c r="DI10" i="3"/>
  <c r="DF10" i="3"/>
  <c r="DJ10" i="3" s="1"/>
  <c r="DG10" i="3"/>
  <c r="DH3" i="3"/>
  <c r="DI3" i="3"/>
  <c r="DF3" i="3"/>
  <c r="DG73" i="3"/>
  <c r="DG69" i="3"/>
  <c r="DG65" i="3"/>
  <c r="DF62" i="3"/>
  <c r="DJ62" i="3" s="1"/>
  <c r="DG61" i="3"/>
  <c r="DF58" i="3"/>
  <c r="DJ58" i="3" s="1"/>
  <c r="DG57" i="3"/>
  <c r="CX56" i="3"/>
  <c r="DF55" i="3"/>
  <c r="CX54" i="3"/>
  <c r="DF53" i="3"/>
  <c r="CX52" i="3"/>
  <c r="DF51" i="3"/>
  <c r="CX41" i="3"/>
  <c r="CX37" i="3"/>
  <c r="CX33" i="3"/>
  <c r="DG24" i="3"/>
  <c r="DH24" i="3"/>
  <c r="DI24" i="3"/>
  <c r="DH14" i="3"/>
  <c r="DH5" i="3"/>
  <c r="DI5" i="3"/>
  <c r="DF5" i="3"/>
  <c r="CX42" i="3"/>
  <c r="CX38" i="3"/>
  <c r="CX30" i="3"/>
  <c r="CX28" i="3"/>
  <c r="DH19" i="3"/>
  <c r="DI19" i="3"/>
  <c r="DF19" i="3"/>
  <c r="DJ19" i="3" s="1"/>
  <c r="DI18" i="3"/>
  <c r="DF18" i="3"/>
  <c r="DJ18" i="3" s="1"/>
  <c r="DG18" i="3"/>
  <c r="DG15" i="3"/>
  <c r="DH7" i="3"/>
  <c r="DI7" i="3"/>
  <c r="DF7" i="3"/>
  <c r="DG3" i="3"/>
  <c r="DJ3" i="3" s="1"/>
  <c r="CX26" i="3"/>
  <c r="DG25" i="3"/>
  <c r="DG21" i="3"/>
  <c r="DG17" i="3"/>
  <c r="DG13" i="3"/>
  <c r="DG9" i="3"/>
  <c r="DG6" i="3"/>
  <c r="DJ6" i="3" s="1"/>
  <c r="DG4" i="3"/>
  <c r="DJ4" i="3" s="1"/>
  <c r="DG2" i="3"/>
  <c r="GO24" i="1" l="1"/>
  <c r="DG54" i="3"/>
  <c r="DJ54" i="3" s="1"/>
  <c r="DH54" i="3"/>
  <c r="DI54" i="3"/>
  <c r="DF54" i="3"/>
  <c r="DI40" i="3"/>
  <c r="DF40" i="3"/>
  <c r="DJ40" i="3" s="1"/>
  <c r="DG40" i="3"/>
  <c r="DH40" i="3"/>
  <c r="DF35" i="3"/>
  <c r="DJ35" i="3" s="1"/>
  <c r="DG35" i="3"/>
  <c r="DH35" i="3"/>
  <c r="DI35" i="3"/>
  <c r="DG46" i="3"/>
  <c r="DF46" i="3"/>
  <c r="DJ46" i="3" s="1"/>
  <c r="DH46" i="3"/>
  <c r="DI46" i="3"/>
  <c r="DI84" i="3"/>
  <c r="DF84" i="3"/>
  <c r="DJ84" i="3" s="1"/>
  <c r="DG84" i="3"/>
  <c r="DH84" i="3"/>
  <c r="DI91" i="3"/>
  <c r="DF91" i="3"/>
  <c r="DJ91" i="3" s="1"/>
  <c r="DG91" i="3"/>
  <c r="DH91" i="3"/>
  <c r="DG93" i="3"/>
  <c r="DH93" i="3"/>
  <c r="DI93" i="3"/>
  <c r="DF93" i="3"/>
  <c r="DJ93" i="3" s="1"/>
  <c r="DI80" i="3"/>
  <c r="DF80" i="3"/>
  <c r="DH80" i="3"/>
  <c r="DG80" i="3"/>
  <c r="DJ80" i="3" s="1"/>
  <c r="BC22" i="1"/>
  <c r="BC63" i="1"/>
  <c r="F49" i="1"/>
  <c r="CJ22" i="1"/>
  <c r="BA33" i="1"/>
  <c r="GM29" i="1"/>
  <c r="GO29" i="1" s="1"/>
  <c r="DG38" i="3"/>
  <c r="DH38" i="3"/>
  <c r="DI38" i="3"/>
  <c r="DF38" i="3"/>
  <c r="DJ38" i="3" s="1"/>
  <c r="DF48" i="3"/>
  <c r="DG48" i="3"/>
  <c r="DH48" i="3"/>
  <c r="DI48" i="3"/>
  <c r="DJ48" i="3" s="1"/>
  <c r="DI44" i="3"/>
  <c r="DF44" i="3"/>
  <c r="DJ44" i="3" s="1"/>
  <c r="DG44" i="3"/>
  <c r="DH44" i="3"/>
  <c r="DF75" i="3"/>
  <c r="DG75" i="3"/>
  <c r="DH75" i="3"/>
  <c r="DI75" i="3"/>
  <c r="DJ75" i="3" s="1"/>
  <c r="DI36" i="3"/>
  <c r="DF36" i="3"/>
  <c r="DJ36" i="3" s="1"/>
  <c r="DG36" i="3"/>
  <c r="DH36" i="3"/>
  <c r="DF31" i="3"/>
  <c r="DG31" i="3"/>
  <c r="DJ31" i="3" s="1"/>
  <c r="DH31" i="3"/>
  <c r="DI31" i="3"/>
  <c r="DG34" i="3"/>
  <c r="DH34" i="3"/>
  <c r="DI34" i="3"/>
  <c r="DF34" i="3"/>
  <c r="DJ34" i="3" s="1"/>
  <c r="DG77" i="3"/>
  <c r="DJ77" i="3" s="1"/>
  <c r="DH77" i="3"/>
  <c r="DI77" i="3"/>
  <c r="DF77" i="3"/>
  <c r="DH81" i="3"/>
  <c r="DI81" i="3"/>
  <c r="DG81" i="3"/>
  <c r="DF81" i="3"/>
  <c r="DJ81" i="3" s="1"/>
  <c r="FR27" i="1"/>
  <c r="BY33" i="1" s="1"/>
  <c r="CP27" i="1"/>
  <c r="O27" i="1" s="1"/>
  <c r="GM27" i="1" s="1"/>
  <c r="AC33" i="1"/>
  <c r="GL27" i="1"/>
  <c r="BZ33" i="1" s="1"/>
  <c r="DG82" i="3"/>
  <c r="DH82" i="3"/>
  <c r="DF82" i="3"/>
  <c r="DJ82" i="3" s="1"/>
  <c r="DI82" i="3"/>
  <c r="DF90" i="3"/>
  <c r="DJ90" i="3" s="1"/>
  <c r="DG90" i="3"/>
  <c r="DH90" i="3"/>
  <c r="DI90" i="3"/>
  <c r="DG99" i="3"/>
  <c r="DH99" i="3"/>
  <c r="DI99" i="3"/>
  <c r="DF99" i="3"/>
  <c r="DJ99" i="3" s="1"/>
  <c r="DI87" i="3"/>
  <c r="DF87" i="3"/>
  <c r="DJ87" i="3" s="1"/>
  <c r="DG87" i="3"/>
  <c r="DH87" i="3"/>
  <c r="DG89" i="3"/>
  <c r="DH89" i="3"/>
  <c r="DI89" i="3"/>
  <c r="DF89" i="3"/>
  <c r="DJ89" i="3" s="1"/>
  <c r="DI78" i="3"/>
  <c r="DF78" i="3"/>
  <c r="DH78" i="3"/>
  <c r="DG78" i="3"/>
  <c r="DJ78" i="3" s="1"/>
  <c r="DF86" i="3"/>
  <c r="DJ86" i="3" s="1"/>
  <c r="DG86" i="3"/>
  <c r="DH86" i="3"/>
  <c r="DI86" i="3"/>
  <c r="CZ25" i="1"/>
  <c r="Y25" i="1" s="1"/>
  <c r="AL33" i="1" s="1"/>
  <c r="AJ22" i="1"/>
  <c r="W33" i="1"/>
  <c r="CZ28" i="1"/>
  <c r="Y28" i="1" s="1"/>
  <c r="GM28" i="1" s="1"/>
  <c r="GO28" i="1" s="1"/>
  <c r="AG22" i="1"/>
  <c r="T33" i="1"/>
  <c r="DH30" i="3"/>
  <c r="DI30" i="3"/>
  <c r="DF30" i="3"/>
  <c r="DG30" i="3"/>
  <c r="DJ30" i="3" s="1"/>
  <c r="DH41" i="3"/>
  <c r="DI41" i="3"/>
  <c r="DF41" i="3"/>
  <c r="DJ41" i="3" s="1"/>
  <c r="DG41" i="3"/>
  <c r="DG42" i="3"/>
  <c r="DH42" i="3"/>
  <c r="DI42" i="3"/>
  <c r="DF42" i="3"/>
  <c r="DJ42" i="3" s="1"/>
  <c r="DH33" i="3"/>
  <c r="DI33" i="3"/>
  <c r="DF33" i="3"/>
  <c r="DJ33" i="3" s="1"/>
  <c r="DG33" i="3"/>
  <c r="DG52" i="3"/>
  <c r="DJ52" i="3" s="1"/>
  <c r="DH52" i="3"/>
  <c r="DI52" i="3"/>
  <c r="DF52" i="3"/>
  <c r="DG56" i="3"/>
  <c r="DJ56" i="3" s="1"/>
  <c r="DH56" i="3"/>
  <c r="DI56" i="3"/>
  <c r="DF56" i="3"/>
  <c r="DF50" i="3"/>
  <c r="DG50" i="3"/>
  <c r="DH50" i="3"/>
  <c r="DI50" i="3"/>
  <c r="DJ50" i="3" s="1"/>
  <c r="DI32" i="3"/>
  <c r="DF32" i="3"/>
  <c r="DJ32" i="3" s="1"/>
  <c r="DG32" i="3"/>
  <c r="DH32" i="3"/>
  <c r="DF43" i="3"/>
  <c r="DJ43" i="3" s="1"/>
  <c r="DG43" i="3"/>
  <c r="DH43" i="3"/>
  <c r="DI43" i="3"/>
  <c r="DF29" i="3"/>
  <c r="DG29" i="3"/>
  <c r="DJ29" i="3" s="1"/>
  <c r="DH29" i="3"/>
  <c r="DI29" i="3"/>
  <c r="DH98" i="3"/>
  <c r="DI98" i="3"/>
  <c r="DJ98" i="3" s="1"/>
  <c r="DF98" i="3"/>
  <c r="DG98" i="3"/>
  <c r="AO22" i="1"/>
  <c r="F37" i="1"/>
  <c r="AO63" i="1"/>
  <c r="AB27" i="1"/>
  <c r="DI76" i="3"/>
  <c r="DJ76" i="3" s="1"/>
  <c r="DF76" i="3"/>
  <c r="DG76" i="3"/>
  <c r="DH76" i="3"/>
  <c r="DG85" i="3"/>
  <c r="DH85" i="3"/>
  <c r="DI85" i="3"/>
  <c r="DF85" i="3"/>
  <c r="DJ85" i="3" s="1"/>
  <c r="DH96" i="3"/>
  <c r="DI96" i="3"/>
  <c r="DF96" i="3"/>
  <c r="DJ96" i="3" s="1"/>
  <c r="DG96" i="3"/>
  <c r="DH88" i="3"/>
  <c r="DI88" i="3"/>
  <c r="DF88" i="3"/>
  <c r="DJ88" i="3" s="1"/>
  <c r="DG88" i="3"/>
  <c r="AB31" i="1"/>
  <c r="CR31" i="1"/>
  <c r="Q31" i="1" s="1"/>
  <c r="CP31" i="1" s="1"/>
  <c r="O31" i="1" s="1"/>
  <c r="GM31" i="1" s="1"/>
  <c r="CY25" i="1"/>
  <c r="X25" i="1" s="1"/>
  <c r="GM25" i="1" s="1"/>
  <c r="GO25" i="1" s="1"/>
  <c r="BD22" i="1"/>
  <c r="BD63" i="1"/>
  <c r="F58" i="1"/>
  <c r="AF22" i="1"/>
  <c r="S33" i="1"/>
  <c r="DG26" i="3"/>
  <c r="DH26" i="3"/>
  <c r="DI26" i="3"/>
  <c r="DJ26" i="3" s="1"/>
  <c r="DF26" i="3"/>
  <c r="DH28" i="3"/>
  <c r="DI28" i="3"/>
  <c r="DF28" i="3"/>
  <c r="DG28" i="3"/>
  <c r="DJ28" i="3" s="1"/>
  <c r="DH37" i="3"/>
  <c r="DI37" i="3"/>
  <c r="DF37" i="3"/>
  <c r="DJ37" i="3" s="1"/>
  <c r="DG37" i="3"/>
  <c r="DH45" i="3"/>
  <c r="DI45" i="3"/>
  <c r="DF45" i="3"/>
  <c r="DJ45" i="3" s="1"/>
  <c r="DG45" i="3"/>
  <c r="DI49" i="3"/>
  <c r="DF49" i="3"/>
  <c r="DJ49" i="3" s="1"/>
  <c r="DG49" i="3"/>
  <c r="DH49" i="3"/>
  <c r="DI47" i="3"/>
  <c r="DF47" i="3"/>
  <c r="DJ47" i="3" s="1"/>
  <c r="DG47" i="3"/>
  <c r="DH47" i="3"/>
  <c r="DF39" i="3"/>
  <c r="DJ39" i="3" s="1"/>
  <c r="DG39" i="3"/>
  <c r="DH39" i="3"/>
  <c r="DI39" i="3"/>
  <c r="DF27" i="3"/>
  <c r="DG27" i="3"/>
  <c r="DH27" i="3"/>
  <c r="DI27" i="3"/>
  <c r="DJ27" i="3" s="1"/>
  <c r="DG79" i="3"/>
  <c r="DJ79" i="3" s="1"/>
  <c r="DH79" i="3"/>
  <c r="DI79" i="3"/>
  <c r="DF79" i="3"/>
  <c r="AE22" i="1"/>
  <c r="R33" i="1"/>
  <c r="AS22" i="1"/>
  <c r="F50" i="1"/>
  <c r="E16" i="2" s="1"/>
  <c r="AS63" i="1"/>
  <c r="DI95" i="3"/>
  <c r="DF95" i="3"/>
  <c r="DJ95" i="3" s="1"/>
  <c r="DG95" i="3"/>
  <c r="DH95" i="3"/>
  <c r="DG97" i="3"/>
  <c r="DH97" i="3"/>
  <c r="DI97" i="3"/>
  <c r="DF97" i="3"/>
  <c r="DJ97" i="3" s="1"/>
  <c r="DF83" i="3"/>
  <c r="DJ83" i="3" s="1"/>
  <c r="DG83" i="3"/>
  <c r="DI83" i="3"/>
  <c r="DH83" i="3"/>
  <c r="DH92" i="3"/>
  <c r="DI92" i="3"/>
  <c r="DF92" i="3"/>
  <c r="DJ92" i="3" s="1"/>
  <c r="DG92" i="3"/>
  <c r="BB22" i="1"/>
  <c r="BB63" i="1"/>
  <c r="F46" i="1"/>
  <c r="DF94" i="3"/>
  <c r="DJ94" i="3" s="1"/>
  <c r="DG94" i="3"/>
  <c r="DH94" i="3"/>
  <c r="DI94" i="3"/>
  <c r="AB28" i="1"/>
  <c r="AU22" i="1"/>
  <c r="F52" i="1"/>
  <c r="AU63" i="1"/>
  <c r="GM26" i="1"/>
  <c r="GO26" i="1" s="1"/>
  <c r="AB33" i="1"/>
  <c r="AI22" i="1"/>
  <c r="V33" i="1"/>
  <c r="AH22" i="1"/>
  <c r="U33" i="1"/>
  <c r="AL22" i="1" l="1"/>
  <c r="Y33" i="1"/>
  <c r="R22" i="1"/>
  <c r="F47" i="1"/>
  <c r="R63" i="1"/>
  <c r="AK33" i="1"/>
  <c r="BY22" i="1"/>
  <c r="AP33" i="1"/>
  <c r="CI33" i="1"/>
  <c r="U22" i="1"/>
  <c r="F55" i="1"/>
  <c r="U63" i="1"/>
  <c r="AS18" i="1"/>
  <c r="F80" i="1"/>
  <c r="BD18" i="1"/>
  <c r="F88" i="1"/>
  <c r="W22" i="1"/>
  <c r="W63" i="1"/>
  <c r="F57" i="1"/>
  <c r="BZ22" i="1"/>
  <c r="AQ33" i="1"/>
  <c r="CG33" i="1"/>
  <c r="BC18" i="1"/>
  <c r="F79" i="1"/>
  <c r="AD33" i="1"/>
  <c r="V22" i="1"/>
  <c r="F56" i="1"/>
  <c r="V63" i="1"/>
  <c r="AU18" i="1"/>
  <c r="F82" i="1"/>
  <c r="S22" i="1"/>
  <c r="S63" i="1"/>
  <c r="F48" i="1"/>
  <c r="J16" i="2" s="1"/>
  <c r="T22" i="1"/>
  <c r="T63" i="1"/>
  <c r="F54" i="1"/>
  <c r="AC22" i="1"/>
  <c r="CF33" i="1"/>
  <c r="CH33" i="1"/>
  <c r="P33" i="1"/>
  <c r="CE33" i="1"/>
  <c r="BA22" i="1"/>
  <c r="F53" i="1"/>
  <c r="H16" i="2" s="1"/>
  <c r="BA63" i="1"/>
  <c r="CA33" i="1"/>
  <c r="AB22" i="1"/>
  <c r="O33" i="1"/>
  <c r="BB18" i="1"/>
  <c r="F76" i="1"/>
  <c r="AO18" i="1"/>
  <c r="F67" i="1"/>
  <c r="CC33" i="1"/>
  <c r="CC22" i="1" l="1"/>
  <c r="AT33" i="1"/>
  <c r="P22" i="1"/>
  <c r="F36" i="1"/>
  <c r="P63" i="1"/>
  <c r="S18" i="1"/>
  <c r="F78" i="1"/>
  <c r="O22" i="1"/>
  <c r="F35" i="1"/>
  <c r="O63" i="1"/>
  <c r="CH22" i="1"/>
  <c r="AY33" i="1"/>
  <c r="T18" i="1"/>
  <c r="F84" i="1"/>
  <c r="V18" i="1"/>
  <c r="F86" i="1"/>
  <c r="U18" i="1"/>
  <c r="F85" i="1"/>
  <c r="AP22" i="1"/>
  <c r="AP63" i="1"/>
  <c r="F42" i="1"/>
  <c r="G16" i="2" s="1"/>
  <c r="CE22" i="1"/>
  <c r="AV33" i="1"/>
  <c r="CF22" i="1"/>
  <c r="AW33" i="1"/>
  <c r="CG22" i="1"/>
  <c r="AX33" i="1"/>
  <c r="W18" i="1"/>
  <c r="F87" i="1"/>
  <c r="AK22" i="1"/>
  <c r="X33" i="1"/>
  <c r="Y22" i="1"/>
  <c r="F60" i="1"/>
  <c r="Y63" i="1"/>
  <c r="CA22" i="1"/>
  <c r="AR33" i="1"/>
  <c r="BA18" i="1"/>
  <c r="F83" i="1"/>
  <c r="AD22" i="1"/>
  <c r="Q33" i="1"/>
  <c r="AQ22" i="1"/>
  <c r="F43" i="1"/>
  <c r="AQ63" i="1"/>
  <c r="CI22" i="1"/>
  <c r="AZ33" i="1"/>
  <c r="R18" i="1"/>
  <c r="F77" i="1"/>
  <c r="Q22" i="1" l="1"/>
  <c r="F45" i="1"/>
  <c r="Q63" i="1"/>
  <c r="AR22" i="1"/>
  <c r="F61" i="1"/>
  <c r="AR63" i="1"/>
  <c r="AP18" i="1"/>
  <c r="F72" i="1"/>
  <c r="AY22" i="1"/>
  <c r="AY63" i="1"/>
  <c r="F41" i="1"/>
  <c r="AQ18" i="1"/>
  <c r="F73" i="1"/>
  <c r="X22" i="1"/>
  <c r="F59" i="1"/>
  <c r="X63" i="1"/>
  <c r="AX22" i="1"/>
  <c r="AX63" i="1"/>
  <c r="F40" i="1"/>
  <c r="AV22" i="1"/>
  <c r="AV63" i="1"/>
  <c r="F38" i="1"/>
  <c r="Y18" i="1"/>
  <c r="F90" i="1"/>
  <c r="O18" i="1"/>
  <c r="F65" i="1"/>
  <c r="AT22" i="1"/>
  <c r="F51" i="1"/>
  <c r="F16" i="2" s="1"/>
  <c r="I16" i="2" s="1"/>
  <c r="N16" i="2" s="1"/>
  <c r="AT63" i="1"/>
  <c r="AZ22" i="1"/>
  <c r="F44" i="1"/>
  <c r="AZ63" i="1"/>
  <c r="AW22" i="1"/>
  <c r="F39" i="1"/>
  <c r="AW63" i="1"/>
  <c r="P18" i="1"/>
  <c r="F66" i="1"/>
  <c r="X18" i="1" l="1"/>
  <c r="F89" i="1"/>
  <c r="Q18" i="1"/>
  <c r="F75" i="1"/>
  <c r="AZ18" i="1"/>
  <c r="F74" i="1"/>
  <c r="AX18" i="1"/>
  <c r="F70" i="1"/>
  <c r="AY18" i="1"/>
  <c r="F71" i="1"/>
  <c r="AR18" i="1"/>
  <c r="F91" i="1"/>
  <c r="AW18" i="1"/>
  <c r="F69" i="1"/>
  <c r="AT18" i="1"/>
  <c r="F81" i="1"/>
  <c r="AV18" i="1"/>
  <c r="F6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<sst xmlns="http://schemas.openxmlformats.org/spreadsheetml/2006/main" count="2659" uniqueCount="305">
  <si>
    <t>Smeta.RU (Terminal)  (495) 974-1589</t>
  </si>
  <si>
    <t>_PS_</t>
  </si>
  <si>
    <t>Smeta.RU (Terminal)</t>
  </si>
  <si>
    <t>ООО "ОДСК"  Доп. раб. место  FStS-0031510</t>
  </si>
  <si>
    <t>5.10.3.1 Монтаж лифтов жилого дома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</si>
  <si>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</si>
  <si>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</si>
  <si>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21010-2-АС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</si>
  <si>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</si>
  <si>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</si>
  <si>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</si>
  <si>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</si>
  <si>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</si>
  <si>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</si>
  <si>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</si>
  <si>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5.10.3.1</t>
  </si>
  <si>
    <t>Монтаж лифтов жилого дома</t>
  </si>
  <si>
    <t>1</t>
  </si>
  <si>
    <t>м03-05-001-01</t>
  </si>
  <si>
    <t>Лифт пассажирский со скоростью движения кабины до 1 м/с: грузоподъемностью 400 кг, количество остановок 9, высота шахты 29 м</t>
  </si>
  <si>
    <t>ШТ</t>
  </si>
  <si>
    <t>ФЕРм-2001, м03-05-001-01, приказ Минстроя России № 876/пр от 26.12.2019</t>
  </si>
  <si>
    <t>Монтажные работы</t>
  </si>
  <si>
    <t>Подъемно-транспортное оборудование</t>
  </si>
  <si>
    <t>мФЕР-03</t>
  </si>
  <si>
    <t>Пр/812-044.0-1</t>
  </si>
  <si>
    <t>Пр/774-044.0</t>
  </si>
  <si>
    <t>2</t>
  </si>
  <si>
    <t>м03-05-001-04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</si>
  <si>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</si>
  <si>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ФЕРм-2001, м03-05-001-04, приказ Минстроя России № 876/пр от 26.12.2019</t>
  </si>
  <si>
    <t>3</t>
  </si>
  <si>
    <t>м03-05-001-06</t>
  </si>
  <si>
    <t>За каждый метр высоты шахты, более или менее указанных в характеристике лифта, добавлять или уменьшать для лифтов грузоподъемность: до 400, 500 кг</t>
  </si>
  <si>
    <t>м</t>
  </si>
  <si>
    <t>ФЕРм-2001, м03-05-001-06, приказ Минстроя России № 876/пр от 26.12.2019</t>
  </si>
  <si>
    <t>4</t>
  </si>
  <si>
    <t>Прайс-лист</t>
  </si>
  <si>
    <t>Лифт пассажирский г/п 400 без машинного помещения с проходной кабиной, 21 остановка, 1,6 м/с</t>
  </si>
  <si>
    <t>оборудование</t>
  </si>
  <si>
    <t>Оборудование</t>
  </si>
  <si>
    <t>оборудование (03)</t>
  </si>
  <si>
    <t>5</t>
  </si>
  <si>
    <t>м03-05-001-03</t>
  </si>
  <si>
    <t>Лифт пассажирский со скоростью движения кабины до 1 м/с: грузоподъемностью 1000 кг, количество остановок 12, высота шахты 44 м</t>
  </si>
  <si>
    <t>ФЕРм-2001, м03-05-001-03, приказ Минстроя России № 876/пр от 26.12.2019</t>
  </si>
  <si>
    <t>6</t>
  </si>
  <si>
    <t>м03-05-001-05</t>
  </si>
  <si>
    <t>За каждую остановку, более или менее указанных в характеристике лифта, добавлять или уменьшать для лифтов грузоподъемностью: до 1000 кг</t>
  </si>
  <si>
    <t>ФЕРм-2001, м03-05-001-05, приказ Минстроя России № 876/пр от 26.12.2019</t>
  </si>
  <si>
    <t>7</t>
  </si>
  <si>
    <t>м03-05-001-07</t>
  </si>
  <si>
    <t>За каждый метр высоты шахты, более или менее указанных в характеристике лифта, добавлять или уменьшать для лифтов грузоподъемность: до 1000 кг</t>
  </si>
  <si>
    <t>ФЕРм-2001, м03-05-001-07, приказ Минстроя России № 876/пр от 26.12.2019</t>
  </si>
  <si>
    <t>8</t>
  </si>
  <si>
    <t>Лифт пассажирский г/п 630 без машинного помещения с проходной кабиной, 21 остановка, 1,6 м/с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</si>
  <si>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</si>
  <si>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</si>
  <si>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</si>
  <si>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</si>
  <si>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</si>
  <si>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</si>
  <si>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</si>
  <si>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</si>
  <si>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</si>
  <si>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</si>
  <si>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</si>
  <si>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</si>
  <si>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</si>
  <si>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</si>
  <si>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</si>
  <si>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</si>
  <si>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</si>
  <si>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</si>
  <si>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</si>
  <si>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</si>
  <si>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</si>
  <si>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</si>
  <si>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</si>
  <si>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</si>
  <si>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</si>
  <si>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</si>
  <si>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</si>
  <si>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</si>
  <si>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</si>
  <si>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</si>
  <si>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</si>
  <si>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</si>
  <si>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</si>
  <si>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</si>
  <si>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</si>
  <si>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</si>
  <si>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</si>
  <si>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</si>
  <si>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</si>
  <si>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</si>
  <si>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</si>
  <si>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</si>
  <si>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</si>
  <si>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</si>
  <si>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</si>
  <si>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</si>
  <si>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</si>
  <si>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</si>
  <si>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</si>
  <si>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</si>
  <si>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</si>
  <si>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</si>
  <si>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</si>
  <si>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</si>
  <si>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</si>
  <si>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</si>
  <si>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</si>
  <si>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</si>
  <si>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</si>
  <si>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</si>
  <si>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</si>
  <si>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</si>
  <si>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</si>
  <si>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</si>
  <si>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</si>
  <si>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</si>
  <si>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</si>
  <si>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</si>
  <si>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</si>
  <si>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</si>
  <si>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</si>
  <si>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</si>
  <si>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</si>
  <si>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</si>
  <si>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</si>
  <si>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</si>
  <si>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</si>
  <si>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</si>
  <si>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</si>
  <si>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</si>
  <si>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</si>
  <si>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</si>
  <si>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</si>
  <si>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</si>
  <si>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</si>
  <si>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</si>
  <si>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</si>
  <si>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</si>
  <si>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</si>
  <si>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</si>
  <si>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</si>
  <si>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</si>
  <si>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</si>
  <si>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</si>
  <si>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</si>
  <si>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</si>
  <si>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</si>
  <si>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</si>
  <si>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</si>
  <si>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</si>
  <si>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</si>
  <si>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</si>
  <si>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</si>
  <si>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</si>
  <si>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</si>
  <si>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</si>
  <si>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</si>
  <si>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</si>
  <si>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</si>
  <si>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</si>
  <si>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</si>
  <si>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1-100-31</t>
  </si>
  <si>
    <t>Затраты труда рабочих (Средний разряд - 3,1)</t>
  </si>
  <si>
    <t>чел.-ч.</t>
  </si>
  <si>
    <t>4-100-00</t>
  </si>
  <si>
    <t>Затраты труда машинистов</t>
  </si>
  <si>
    <t>91.05.01-016</t>
  </si>
  <si>
    <t>ФСЭМ-2001, 91.05.01-016 , приказ Минстроя России № 876/пр от 26.12.2019</t>
  </si>
  <si>
    <t>Краны башенные, грузоподъемность 5 т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</si>
  <si>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</si>
  <si>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</si>
  <si>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</si>
  <si>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</si>
  <si>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</si>
  <si>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</si>
  <si>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</si>
  <si>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</si>
  <si>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</si>
  <si>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</si>
  <si>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</si>
  <si>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</si>
  <si>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</si>
  <si>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01.3.05.17-0002</t>
  </si>
  <si>
    <t>ФССЦ-2001, 01.3.05.17-0002, приказ Минстроя России № 876/пр от 26.12.2019</t>
  </si>
  <si>
    <t>Канифоль сосновая</t>
  </si>
  <si>
    <t>кг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</si>
  <si>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</si>
  <si>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</si>
  <si>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</si>
  <si>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</si>
  <si>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01.7.06.05-0042</t>
  </si>
  <si>
    <t>ФССЦ-2001, 01.7.06.05-0042, приказ Минстроя России № 876/пр от 26.12.2019</t>
  </si>
  <si>
    <t>Лента липкая изоляционная на поликасиновом компаунде, ширина 20-30 мм, толщина от 0,14 до 0,19 мм</t>
  </si>
  <si>
    <t>01.7.06.12-0004</t>
  </si>
  <si>
    <t>ФССЦ-2001, 01.7.06.12-0004, приказ Минстроя России № 876/пр от 26.12.2019</t>
  </si>
  <si>
    <t>Лента киперная, ширина 40 мм</t>
  </si>
  <si>
    <t>100 м</t>
  </si>
  <si>
    <t>01.7.06.14-0040</t>
  </si>
  <si>
    <t>ФССЦ-2001, 01.7.06.14-0040, приказ Минстроя России № 876/пр от 26.12.2019</t>
  </si>
  <si>
    <t>Лента стяжная зубчатая У-653</t>
  </si>
  <si>
    <t>01.7.11.07-0044</t>
  </si>
  <si>
    <t>ФССЦ-2001, 01.7.11.07-0044, приказ Минстроя России № 876/пр от 26.12.2019</t>
  </si>
  <si>
    <t>Электроды сварочные Э42, диаметр 5 мм</t>
  </si>
  <si>
    <t>т</t>
  </si>
  <si>
    <t>01.7.15.02-0071</t>
  </si>
  <si>
    <t>ФССЦ-2001, 01.7.15.02-0071, приказ Минстроя России № 876/пр от 26.12.2019</t>
  </si>
  <si>
    <t>Болты распорный МР диаметр 12 мм, длина 100 мм</t>
  </si>
  <si>
    <t>01.7.15.02-0084</t>
  </si>
  <si>
    <t>ФССЦ-2001, 01.7.15.02-0084, приказ Минстроя России № 876/пр от 26.12.2019</t>
  </si>
  <si>
    <t>Болты с шестигранной головкой, диаметр 12 (14) мм</t>
  </si>
  <si>
    <t>01.7.15.11-0046</t>
  </si>
  <si>
    <t>ФССЦ-2001, 01.7.15.11-0046, приказ Минстроя России № 876/пр от 26.12.2019</t>
  </si>
  <si>
    <t>Шайбы оцинкованные, диаметр 12 мм</t>
  </si>
  <si>
    <t>01.7.15.14-0164</t>
  </si>
  <si>
    <t>ФССЦ-2001, 01.7.15.14-0164, приказ Минстроя России № 876/пр от 26.12.2019</t>
  </si>
  <si>
    <t>Шурупы с полукруглой головкой 3,5x35 мм</t>
  </si>
  <si>
    <t>08.1.02.13-0005</t>
  </si>
  <si>
    <t>ФССЦ-2001, 08.1.02.13-0005, приказ Минстроя России № 876/пр от 26.12.2019</t>
  </si>
  <si>
    <t>Рукава металлические из стальной оцинкованной ленты, негерметичные, простого профиля, РЗ-ЦХ, условный диаметр 15 мм</t>
  </si>
  <si>
    <t>08.3.03.04-0014</t>
  </si>
  <si>
    <t>ФССЦ-2001, 08.3.03.04-0014, приказ Минстроя России № 876/пр от 26.12.2019</t>
  </si>
  <si>
    <t>Проволока светлая, диаметр 3,0 мм</t>
  </si>
  <si>
    <t>08.3.07.01-0041</t>
  </si>
  <si>
    <t>ФССЦ-2001, 08.3.07.01-0041, приказ Минстроя России № 876/пр от 26.12.2019</t>
  </si>
  <si>
    <t>Прокат полосовой, горячекатаный, размер 40х4 мм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</si>
  <si>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</si>
  <si>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</si>
  <si>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</si>
  <si>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14.4.03.03-0102</t>
  </si>
  <si>
    <t>ФССЦ-2001, 14.4.03.03-0102, приказ Минстроя России № 876/пр от 26.12.2019</t>
  </si>
  <si>
    <t>Лак битумный БТ-577</t>
  </si>
  <si>
    <t>14.4.04.08-0003</t>
  </si>
  <si>
    <t>ФССЦ-2001, 14.4.04.08-0003, приказ Минстроя России № 876/пр от 26.12.2019</t>
  </si>
  <si>
    <t>Эмаль ПФ-115, серая</t>
  </si>
  <si>
    <t>24.3.01.01-0003</t>
  </si>
  <si>
    <t>ФССЦ-2001, 24.3.01.01-0003, приказ Минстроя России № 876/пр от 26.12.2019</t>
  </si>
  <si>
    <t>Трубка ПВХ, диаметр 16 мм</t>
  </si>
  <si>
    <t>999-9950</t>
  </si>
  <si>
    <t>Вспомогательные ненормируемые материалы (2% от ОЗП)</t>
  </si>
  <si>
    <t>РУБ</t>
  </si>
  <si>
    <t>1-100-32</t>
  </si>
  <si>
    <t>Затраты труда рабочих (Средний разряд - 3,2)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</si>
  <si>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</si>
  <si>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</si>
  <si>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</si>
  <si>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999-0005</t>
  </si>
  <si>
    <t>Масса оборудования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</si>
  <si>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</si>
  <si>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</si>
  <si>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</si>
  <si>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</si>
  <si>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</si>
  <si>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</si>
  <si>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</si>
  <si>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</si>
  <si>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</si>
  <si>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</si>
  <si>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</si>
  <si>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</si>
  <si>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</si>
  <si>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</si>
  <si>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</si>
  <si>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</si>
  <si>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</si>
  <si>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12*2 = 24</t>
  </si>
  <si>
    <t>39,56*2 = 79,12</t>
  </si>
  <si>
    <t>9*2 = 18</t>
  </si>
  <si>
    <t>24,56*2 = 49,12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</si>
  <si>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</si>
  <si>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</si>
  <si>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</si>
  <si>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</si>
  <si>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</si>
  <si>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</si>
  <si>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</si>
  <si>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</si>
  <si>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</si>
  <si>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</si>
  <si>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5.10.3.1 Монтаж лифтов жилого дома (Лип. 18.2) </t>
  </si>
  <si>
    <t>Основание:</t>
  </si>
  <si>
    <t xml:space="preserve"> 21010-2-АС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</si>
  <si>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</si>
  <si>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</si>
  <si>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</si>
  <si>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</si>
  <si>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</si>
  <si>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</si>
  <si>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</si>
  <si>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</si>
  <si>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5.10.3.1</t>
  </si>
  <si>
    <t xml:space="preserve"> Монтаж лифтов жилого дома</t>
  </si>
  <si>
    <t>ОБОРУДОВАНИЕ:
Лифт пассажирский г/п 400 без машинного помещения с проходной кабиной, 21 остановка, 1,6 м/с</t>
  </si>
  <si>
    <t>ОБОРУДОВАНИЕ:
Лифт пассажирский г/п 630 без машинного помещения с проходной кабиной, 21 остановка, 1,6 м/с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</si>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</sst>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7" fillId="0" borderId="14" xfId="0" applyFont="1" applyBorder="1" applyAlignment="1">
      <alignment horizontal="lef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275</v>
      </c>
    </row>
    <row r="3" spans="1:255" x14ac:dyDescent="0.2">
      <c r="A3" s="14" t="s">
        <v>276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277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278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279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280</v>
      </c>
      <c r="B8" s="23"/>
      <c r="C8" s="23"/>
      <c r="D8" s="23"/>
    </row>
    <row r="9" spans="1:255" x14ac:dyDescent="0.2">
      <c r="A9" s="25" t="s">
        <v>281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282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283</v>
      </c>
      <c r="B12" s="29" t="s">
        <v>284</v>
      </c>
      <c r="C12" s="13"/>
      <c r="D12" s="13"/>
      <c r="BT12" s="30" t="str">
        <f>B12</f>
        <v xml:space="preserve"> 5.10.3.1 Монтаж лифтов жилого дома (Лип. 18.2) </v>
      </c>
      <c r="IU12" s="16"/>
    </row>
    <row r="13" spans="1:255" x14ac:dyDescent="0.2">
      <c r="A13" s="10" t="s">
        <v>285</v>
      </c>
      <c r="B13" s="29" t="s">
        <v>286</v>
      </c>
      <c r="C13" s="13"/>
      <c r="D13" s="13"/>
      <c r="BT13" s="30" t="str">
        <f>B13</f>
        <v xml:space="preserve"> 21010-2-АС </v>
      </c>
      <c r="IU13" s="16"/>
    </row>
    <row r="15" spans="1:255" ht="13.5" thickBot="1" x14ac:dyDescent="0.25"/>
    <row r="16" spans="1:255" x14ac:dyDescent="0.2">
      <c r="A16" s="31" t="s">
        <v>287</v>
      </c>
      <c r="B16" s="33"/>
      <c r="C16" s="33" t="s">
        <v>289</v>
      </c>
      <c r="D16" s="34" t="s">
        <v>292</v>
      </c>
    </row>
    <row r="17" spans="1:255" x14ac:dyDescent="0.2">
      <c r="A17" s="32"/>
      <c r="B17" s="35" t="s">
        <v>288</v>
      </c>
      <c r="C17" s="35" t="s">
        <v>290</v>
      </c>
      <c r="D17" s="36" t="s">
        <v>293</v>
      </c>
    </row>
    <row r="18" spans="1:255" x14ac:dyDescent="0.2">
      <c r="A18" s="32"/>
      <c r="B18" s="35"/>
      <c r="C18" s="35" t="s">
        <v>291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36" x14ac:dyDescent="0.2">
      <c r="A21" s="38">
        <v>1</v>
      </c>
      <c r="B21" s="39" t="s">
        <v>19</v>
      </c>
      <c r="C21" s="40" t="s">
        <v>20</v>
      </c>
      <c r="D21" s="41">
        <v>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36" x14ac:dyDescent="0.2">
      <c r="A22" s="42">
        <v>2</v>
      </c>
      <c r="B22" s="43" t="s">
        <v>29</v>
      </c>
      <c r="C22" s="44" t="s">
        <v>20</v>
      </c>
      <c r="D22" s="45">
        <v>24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x14ac:dyDescent="0.2">
      <c r="A23" s="47"/>
      <c r="B23" s="49" t="str">
        <f>IF(Source!I25=24,"   Расчет объема : 12*2 = 24","")</f>
        <v xml:space="preserve">   Расчет объема : 12*2 = 24</v>
      </c>
      <c r="C23" s="46"/>
      <c r="D23" s="48"/>
    </row>
    <row r="24" spans="1:255" ht="36" x14ac:dyDescent="0.2">
      <c r="A24" s="42">
        <v>3</v>
      </c>
      <c r="B24" s="43" t="s">
        <v>33</v>
      </c>
      <c r="C24" s="44" t="s">
        <v>34</v>
      </c>
      <c r="D24" s="45">
        <v>79.12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IF(Source!I26=79.12,"   Расчет объема : 39,56*2 = 79,12","")</f>
        <v xml:space="preserve">   Расчет объема : 39,56*2 = 79,12</v>
      </c>
      <c r="C25" s="46"/>
      <c r="D25" s="48"/>
    </row>
    <row r="26" spans="1:255" ht="36" x14ac:dyDescent="0.2">
      <c r="A26" s="54">
        <v>4</v>
      </c>
      <c r="B26" s="55" t="s">
        <v>297</v>
      </c>
      <c r="C26" s="56" t="s">
        <v>20</v>
      </c>
      <c r="D26" s="57"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58">
        <v>5</v>
      </c>
      <c r="B27" s="59" t="s">
        <v>44</v>
      </c>
      <c r="C27" s="60" t="s">
        <v>20</v>
      </c>
      <c r="D27" s="61">
        <v>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36" x14ac:dyDescent="0.2">
      <c r="A28" s="42">
        <v>6</v>
      </c>
      <c r="B28" s="43" t="s">
        <v>48</v>
      </c>
      <c r="C28" s="44" t="s">
        <v>20</v>
      </c>
      <c r="D28" s="45">
        <v>18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7"/>
      <c r="B29" s="49" t="str">
        <f>IF(Source!I29=18,"   Расчет объема : 9*2 = 18","")</f>
        <v xml:space="preserve">   Расчет объема : 9*2 = 18</v>
      </c>
      <c r="C29" s="46"/>
      <c r="D29" s="48"/>
    </row>
    <row r="30" spans="1:255" ht="36" x14ac:dyDescent="0.2">
      <c r="A30" s="42">
        <v>7</v>
      </c>
      <c r="B30" s="43" t="s">
        <v>52</v>
      </c>
      <c r="C30" s="44" t="s">
        <v>34</v>
      </c>
      <c r="D30" s="45">
        <v>49.12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47"/>
      <c r="B31" s="49" t="str">
        <f>IF(Source!I30=49.12,"   Расчет объема : 24,56*2 = 49,12","")</f>
        <v xml:space="preserve">   Расчет объема : 24,56*2 = 49,12</v>
      </c>
      <c r="C31" s="46"/>
      <c r="D31" s="48"/>
    </row>
    <row r="32" spans="1:255" ht="36" x14ac:dyDescent="0.2">
      <c r="A32" s="50">
        <v>8</v>
      </c>
      <c r="B32" s="51" t="s">
        <v>298</v>
      </c>
      <c r="C32" s="52" t="s">
        <v>20</v>
      </c>
      <c r="D32" s="53">
        <v>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4" spans="1:255" x14ac:dyDescent="0.2">
      <c r="A34" s="62" t="s">
        <v>299</v>
      </c>
      <c r="B34" s="63"/>
      <c r="C34" s="64"/>
      <c r="D34" s="64"/>
      <c r="BZ34" s="26">
        <f>C34</f>
        <v>0</v>
      </c>
      <c r="IU34" s="16"/>
    </row>
    <row r="35" spans="1:255" s="66" customFormat="1" ht="11.25" x14ac:dyDescent="0.2">
      <c r="A35" s="65"/>
      <c r="B35" s="67" t="s">
        <v>300</v>
      </c>
      <c r="C35" s="68" t="s">
        <v>301</v>
      </c>
      <c r="D35" s="68"/>
    </row>
    <row r="36" spans="1:255" x14ac:dyDescent="0.2">
      <c r="A36" s="12"/>
      <c r="B36" s="8" t="s">
        <v>302</v>
      </c>
      <c r="C36" s="12"/>
      <c r="D36" s="12"/>
    </row>
    <row r="37" spans="1:255" x14ac:dyDescent="0.2">
      <c r="A37" s="62" t="s">
        <v>303</v>
      </c>
      <c r="B37" s="63"/>
      <c r="C37" s="64"/>
      <c r="D37" s="64"/>
      <c r="BZ37" s="26">
        <f>C37</f>
        <v>0</v>
      </c>
      <c r="IU37" s="16"/>
    </row>
    <row r="38" spans="1:255" s="66" customFormat="1" ht="11.25" x14ac:dyDescent="0.2">
      <c r="A38" s="65"/>
      <c r="B38" s="67" t="s">
        <v>300</v>
      </c>
      <c r="C38" s="68" t="s">
        <v>301</v>
      </c>
      <c r="D38" s="68"/>
    </row>
    <row r="39" spans="1:255" x14ac:dyDescent="0.2">
      <c r="A39" s="12"/>
      <c r="B39" s="8" t="s">
        <v>302</v>
      </c>
      <c r="C39" s="12"/>
      <c r="D39" s="12"/>
    </row>
    <row r="41" spans="1:255" x14ac:dyDescent="0.2">
      <c r="A41" s="69"/>
      <c r="B41" s="69"/>
    </row>
  </sheetData>
  <mergeCells count="13">
    <mergeCell ref="C38:D38"/>
    <mergeCell ref="B11:D11"/>
    <mergeCell ref="B12:D12"/>
    <mergeCell ref="B13:D13"/>
    <mergeCell ref="C34:D34"/>
    <mergeCell ref="C35:D35"/>
    <mergeCell ref="C37:D3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262</v>
      </c>
    </row>
    <row r="3" spans="1:6" x14ac:dyDescent="0.2">
      <c r="A3">
        <v>0</v>
      </c>
      <c r="B3" t="s">
        <v>263</v>
      </c>
    </row>
    <row r="4" spans="1:6" x14ac:dyDescent="0.2">
      <c r="A4">
        <v>1</v>
      </c>
      <c r="B4" t="s">
        <v>264</v>
      </c>
    </row>
    <row r="5" spans="1:6" x14ac:dyDescent="0.2">
      <c r="A5">
        <v>0</v>
      </c>
      <c r="B5" t="s">
        <v>265</v>
      </c>
    </row>
    <row r="6" spans="1:6" x14ac:dyDescent="0.2">
      <c r="A6">
        <v>1</v>
      </c>
      <c r="B6" t="s">
        <v>266</v>
      </c>
    </row>
    <row r="7" spans="1:6" x14ac:dyDescent="0.2">
      <c r="A7">
        <v>0</v>
      </c>
      <c r="B7" t="s">
        <v>267</v>
      </c>
    </row>
    <row r="8" spans="1:6" x14ac:dyDescent="0.2">
      <c r="A8">
        <v>2</v>
      </c>
      <c r="B8" t="s">
        <v>268</v>
      </c>
    </row>
    <row r="9" spans="1:6" x14ac:dyDescent="0.2">
      <c r="A9">
        <v>0</v>
      </c>
      <c r="B9" t="s">
        <v>269</v>
      </c>
    </row>
    <row r="13" spans="1:6" x14ac:dyDescent="0.2">
      <c r="A13">
        <v>3</v>
      </c>
      <c r="B13" t="s">
        <v>294</v>
      </c>
      <c r="D13" t="s">
        <v>295</v>
      </c>
      <c r="F13" t="s">
        <v>296</v>
      </c>
    </row>
    <row r="14" spans="1:6" x14ac:dyDescent="0.2">
      <c r="A14">
        <v>999</v>
      </c>
      <c r="B14" t="s">
        <v>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0"/>
  <sheetViews>
    <sheetView workbookViewId="0">
      <selection activeCell="A116" sqref="A116:AN11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274</v>
      </c>
    </row>
    <row r="6" spans="1:246" x14ac:dyDescent="0.2">
      <c r="IK6">
        <v>350</v>
      </c>
      <c r="IL6" t="s">
        <v>258</v>
      </c>
    </row>
    <row r="7" spans="1:246" x14ac:dyDescent="0.2">
      <c r="IK7">
        <v>1</v>
      </c>
      <c r="IL7" t="s">
        <v>259</v>
      </c>
    </row>
    <row r="9" spans="1:246" x14ac:dyDescent="0.2">
      <c r="IK9" s="9" t="s">
        <v>260</v>
      </c>
      <c r="IL9" t="s">
        <v>261</v>
      </c>
    </row>
    <row r="10" spans="1:246" x14ac:dyDescent="0.2">
      <c r="IK10">
        <v>1</v>
      </c>
      <c r="IL10" t="s">
        <v>255</v>
      </c>
    </row>
    <row r="11" spans="1:246" x14ac:dyDescent="0.2">
      <c r="IK11" t="s">
        <v>256</v>
      </c>
      <c r="IL11" t="s">
        <v>257</v>
      </c>
    </row>
    <row r="12" spans="1:246" x14ac:dyDescent="0.2">
      <c r="A12" s="1">
        <v>1</v>
      </c>
      <c r="B12" s="1">
        <v>115</v>
      </c>
      <c r="C12" s="1">
        <v>1</v>
      </c>
      <c r="D12" s="1">
        <f>ROW(A63)</f>
        <v>63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254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B63</f>
        <v>115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5.10.3.1 Монтаж лифтов жилого дома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O63</f>
        <v>4092443</v>
      </c>
      <c r="P18" s="2">
        <f t="shared" si="1"/>
        <v>171396</v>
      </c>
      <c r="Q18" s="2">
        <f t="shared" si="1"/>
        <v>659969</v>
      </c>
      <c r="R18" s="2">
        <f t="shared" si="1"/>
        <v>286932</v>
      </c>
      <c r="S18" s="2">
        <f t="shared" si="1"/>
        <v>3261078</v>
      </c>
      <c r="T18" s="2">
        <f t="shared" si="1"/>
        <v>0</v>
      </c>
      <c r="U18" s="2">
        <f t="shared" si="1"/>
        <v>8340.232</v>
      </c>
      <c r="V18" s="2">
        <f t="shared" si="1"/>
        <v>477.54</v>
      </c>
      <c r="W18" s="2">
        <f t="shared" si="1"/>
        <v>0</v>
      </c>
      <c r="X18" s="2">
        <f t="shared" si="1"/>
        <v>3264170</v>
      </c>
      <c r="Y18" s="2">
        <f t="shared" si="1"/>
        <v>1738524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9095137</v>
      </c>
      <c r="AS18" s="2">
        <f t="shared" si="1"/>
        <v>0</v>
      </c>
      <c r="AT18" s="2">
        <f t="shared" si="1"/>
        <v>9095137</v>
      </c>
      <c r="AU18" s="2">
        <f t="shared" ref="AU18:BZ18" si="2">AU63</f>
        <v>0</v>
      </c>
      <c r="AV18" s="2">
        <f t="shared" si="2"/>
        <v>171396</v>
      </c>
      <c r="AW18" s="2">
        <f t="shared" si="2"/>
        <v>171396</v>
      </c>
      <c r="AX18" s="2">
        <f t="shared" si="2"/>
        <v>0</v>
      </c>
      <c r="AY18" s="2">
        <f t="shared" si="2"/>
        <v>171396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ROW(A33)</f>
        <v>33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5.10.3.1</v>
      </c>
      <c r="G22" s="2" t="str">
        <f t="shared" si="7"/>
        <v>Монтаж лифтов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O33</f>
        <v>4092443</v>
      </c>
      <c r="P22" s="2">
        <f t="shared" si="8"/>
        <v>171396</v>
      </c>
      <c r="Q22" s="2">
        <f t="shared" si="8"/>
        <v>659969</v>
      </c>
      <c r="R22" s="2">
        <f t="shared" si="8"/>
        <v>286932</v>
      </c>
      <c r="S22" s="2">
        <f t="shared" si="8"/>
        <v>3261078</v>
      </c>
      <c r="T22" s="2">
        <f t="shared" si="8"/>
        <v>0</v>
      </c>
      <c r="U22" s="2">
        <f t="shared" si="8"/>
        <v>8340.232</v>
      </c>
      <c r="V22" s="2">
        <f t="shared" si="8"/>
        <v>477.54</v>
      </c>
      <c r="W22" s="2">
        <f t="shared" si="8"/>
        <v>0</v>
      </c>
      <c r="X22" s="2">
        <f t="shared" si="8"/>
        <v>3264170</v>
      </c>
      <c r="Y22" s="2">
        <f t="shared" si="8"/>
        <v>1738524</v>
      </c>
      <c r="Z22" s="2">
        <f t="shared" si="8"/>
        <v>0</v>
      </c>
      <c r="AA22" s="2">
        <f t="shared" si="8"/>
        <v>0</v>
      </c>
      <c r="AB22" s="2">
        <f t="shared" si="8"/>
        <v>4092443</v>
      </c>
      <c r="AC22" s="2">
        <f t="shared" si="8"/>
        <v>171396</v>
      </c>
      <c r="AD22" s="2">
        <f t="shared" si="8"/>
        <v>659969</v>
      </c>
      <c r="AE22" s="2">
        <f t="shared" si="8"/>
        <v>286932</v>
      </c>
      <c r="AF22" s="2">
        <f t="shared" si="8"/>
        <v>3261078</v>
      </c>
      <c r="AG22" s="2">
        <f t="shared" si="8"/>
        <v>0</v>
      </c>
      <c r="AH22" s="2">
        <f t="shared" si="8"/>
        <v>8340.232</v>
      </c>
      <c r="AI22" s="2">
        <f t="shared" si="8"/>
        <v>477.54</v>
      </c>
      <c r="AJ22" s="2">
        <f t="shared" si="8"/>
        <v>0</v>
      </c>
      <c r="AK22" s="2">
        <f t="shared" si="8"/>
        <v>3264170</v>
      </c>
      <c r="AL22" s="2">
        <f t="shared" si="8"/>
        <v>1738524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9095137</v>
      </c>
      <c r="AS22" s="2">
        <f t="shared" si="8"/>
        <v>0</v>
      </c>
      <c r="AT22" s="2">
        <f t="shared" si="8"/>
        <v>9095137</v>
      </c>
      <c r="AU22" s="2">
        <f t="shared" ref="AU22:BZ22" si="9">AU33</f>
        <v>0</v>
      </c>
      <c r="AV22" s="2">
        <f t="shared" si="9"/>
        <v>171396</v>
      </c>
      <c r="AW22" s="2">
        <f t="shared" si="9"/>
        <v>171396</v>
      </c>
      <c r="AX22" s="2">
        <f t="shared" si="9"/>
        <v>0</v>
      </c>
      <c r="AY22" s="2">
        <f t="shared" si="9"/>
        <v>171396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</f>
        <v>9095137</v>
      </c>
      <c r="CB22" s="2">
        <f t="shared" si="10"/>
        <v>0</v>
      </c>
      <c r="CC22" s="2">
        <f t="shared" si="10"/>
        <v>9095137</v>
      </c>
      <c r="CD22" s="2">
        <f t="shared" si="10"/>
        <v>0</v>
      </c>
      <c r="CE22" s="2">
        <f t="shared" si="10"/>
        <v>171396</v>
      </c>
      <c r="CF22" s="2">
        <f t="shared" si="10"/>
        <v>171396</v>
      </c>
      <c r="CG22" s="2">
        <f t="shared" si="10"/>
        <v>0</v>
      </c>
      <c r="CH22" s="2">
        <f t="shared" si="10"/>
        <v>171396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ROW(SmtRes!A25)</f>
        <v>25</v>
      </c>
      <c r="D24">
        <f>ROW(EtalonRes!A26)</f>
        <v>26</v>
      </c>
      <c r="E24" t="s">
        <v>17</v>
      </c>
      <c r="F24" t="s">
        <v>18</v>
      </c>
      <c r="G24" t="s">
        <v>19</v>
      </c>
      <c r="H24" t="s">
        <v>20</v>
      </c>
      <c r="I24">
        <v>2</v>
      </c>
      <c r="J24">
        <v>0</v>
      </c>
      <c r="K24">
        <v>2</v>
      </c>
      <c r="O24">
        <f t="shared" ref="O24:O31" si="14">ROUND(CP24,0)</f>
        <v>914111</v>
      </c>
      <c r="P24">
        <f t="shared" ref="P24:P31" si="15">ROUND(CQ24*I24,0)</f>
        <v>45388</v>
      </c>
      <c r="Q24">
        <f t="shared" ref="Q24:Q31" si="16">ROUND(CR24*I24,0)</f>
        <v>161141</v>
      </c>
      <c r="R24">
        <f t="shared" ref="R24:R31" si="17">ROUND(CS24*I24,0)</f>
        <v>70119</v>
      </c>
      <c r="S24">
        <f t="shared" ref="S24:S31" si="18">ROUND(CT24*I24,0)</f>
        <v>707582</v>
      </c>
      <c r="T24">
        <f t="shared" ref="T24:T31" si="19">ROUND(CU24*I24,0)</f>
        <v>0</v>
      </c>
      <c r="U24">
        <f t="shared" ref="U24:U31" si="20">ROUND(CV24*I24,7)</f>
        <v>1826</v>
      </c>
      <c r="V24">
        <f t="shared" ref="V24:V31" si="21">ROUND(CW24*I24,7)</f>
        <v>116.52</v>
      </c>
      <c r="W24">
        <f t="shared" ref="W24:W31" si="22">ROUND(CX24*I24,0)</f>
        <v>0</v>
      </c>
      <c r="X24">
        <f t="shared" ref="X24:Y31" si="23">ROUND(CY24,0)</f>
        <v>715485</v>
      </c>
      <c r="Y24">
        <f t="shared" si="23"/>
        <v>381073</v>
      </c>
      <c r="AA24">
        <v>92873054</v>
      </c>
      <c r="AB24">
        <f t="shared" ref="AB24:AB31" si="24">ROUND((AC24+AD24+AF24),2)</f>
        <v>15301.35</v>
      </c>
      <c r="AC24">
        <f t="shared" ref="AC24:AC31" si="25">ROUND((ES24),2)</f>
        <v>2287.6799999999998</v>
      </c>
      <c r="AD24">
        <f t="shared" ref="AD24:AD31" si="26">ROUND((((ET24)-(EU24))+AE24),2)</f>
        <v>5125.3500000000004</v>
      </c>
      <c r="AE24">
        <f t="shared" ref="AE24:AF31" si="27">ROUND((EU24),2)</f>
        <v>781.71</v>
      </c>
      <c r="AF24">
        <f t="shared" si="27"/>
        <v>7888.32</v>
      </c>
      <c r="AG24">
        <f t="shared" ref="AG24:AG31" si="28">ROUND((AP24),2)</f>
        <v>0</v>
      </c>
      <c r="AH24">
        <f t="shared" ref="AH24:AI31" si="29">(EW24)</f>
        <v>913</v>
      </c>
      <c r="AI24">
        <f t="shared" si="29"/>
        <v>58.26</v>
      </c>
      <c r="AJ24">
        <f t="shared" ref="AJ24:AJ31" si="30">(AS24)</f>
        <v>0</v>
      </c>
      <c r="AK24">
        <v>15301.35</v>
      </c>
      <c r="AL24">
        <v>2287.6799999999998</v>
      </c>
      <c r="AM24">
        <v>5125.3500000000004</v>
      </c>
      <c r="AN24">
        <v>781.71</v>
      </c>
      <c r="AO24">
        <v>7888.32</v>
      </c>
      <c r="AP24">
        <v>0</v>
      </c>
      <c r="AQ24">
        <v>913</v>
      </c>
      <c r="AR24">
        <v>58.26</v>
      </c>
      <c r="AS24">
        <v>0</v>
      </c>
      <c r="AT24">
        <v>92</v>
      </c>
      <c r="AU24">
        <v>49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2</v>
      </c>
      <c r="BJ24" t="s">
        <v>21</v>
      </c>
      <c r="BM24">
        <v>103001</v>
      </c>
      <c r="BN24">
        <v>0</v>
      </c>
      <c r="BO24" t="s">
        <v>6</v>
      </c>
      <c r="BP24">
        <v>0</v>
      </c>
      <c r="BQ24">
        <v>3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49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1" si="31">(P24+Q24+S24)</f>
        <v>914111</v>
      </c>
      <c r="CQ24">
        <f t="shared" ref="CQ24:CQ31" si="32">AC24*BC24</f>
        <v>22693.785599999999</v>
      </c>
      <c r="CR24">
        <f t="shared" ref="CR24:CR31" si="33">AD24*BB24</f>
        <v>80570.502000000008</v>
      </c>
      <c r="CS24">
        <f t="shared" ref="CS24:CS31" si="34">AE24*BS24</f>
        <v>35059.693500000001</v>
      </c>
      <c r="CT24">
        <f t="shared" ref="CT24:CT31" si="35">AF24*BA24</f>
        <v>353791.152</v>
      </c>
      <c r="CU24">
        <f t="shared" ref="CU24:CX31" si="36">AG24</f>
        <v>0</v>
      </c>
      <c r="CV24">
        <f t="shared" si="36"/>
        <v>913</v>
      </c>
      <c r="CW24">
        <f t="shared" si="36"/>
        <v>58.26</v>
      </c>
      <c r="CX24">
        <f t="shared" si="36"/>
        <v>0</v>
      </c>
      <c r="CY24">
        <f>(((S24+R24)*AT24)/100)</f>
        <v>715484.92</v>
      </c>
      <c r="CZ24">
        <f>(((S24+R24)*AU24)/100)</f>
        <v>381073.49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66434456</v>
      </c>
      <c r="EF24">
        <v>3</v>
      </c>
      <c r="EG24" t="s">
        <v>22</v>
      </c>
      <c r="EH24">
        <v>44</v>
      </c>
      <c r="EI24" t="s">
        <v>23</v>
      </c>
      <c r="EJ24">
        <v>2</v>
      </c>
      <c r="EK24">
        <v>103001</v>
      </c>
      <c r="EL24" t="s">
        <v>23</v>
      </c>
      <c r="EM24" t="s">
        <v>24</v>
      </c>
      <c r="EO24" t="s">
        <v>6</v>
      </c>
      <c r="EQ24">
        <v>131072</v>
      </c>
      <c r="ER24">
        <v>15301.35</v>
      </c>
      <c r="ES24">
        <v>2287.6799999999998</v>
      </c>
      <c r="ET24">
        <v>5125.3500000000004</v>
      </c>
      <c r="EU24">
        <v>781.71</v>
      </c>
      <c r="EV24">
        <v>7888.32</v>
      </c>
      <c r="EW24">
        <v>913</v>
      </c>
      <c r="EX24">
        <v>58.26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49</v>
      </c>
      <c r="GA24" t="s">
        <v>6</v>
      </c>
      <c r="GD24">
        <v>1</v>
      </c>
      <c r="GF24">
        <v>422406560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1" si="37">ROUND(IF(AND(BH24=3,BI24=3,FS24&lt;&gt;0),P24,0),0)</f>
        <v>0</v>
      </c>
      <c r="GM24">
        <f t="shared" ref="GM24:GM31" si="38">ROUND(O24+X24+Y24,0)+GX24</f>
        <v>2010669</v>
      </c>
      <c r="GN24">
        <f t="shared" ref="GN24:GN31" si="39">IF(OR(BI24=0,BI24=1),GM24-GX24,0)</f>
        <v>0</v>
      </c>
      <c r="GO24">
        <f t="shared" ref="GO24:GO31" si="40">IF(BI24=2,GM24-GX24,0)</f>
        <v>2010669</v>
      </c>
      <c r="GP24">
        <f t="shared" ref="GP24:GP31" si="41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1" si="42">ROUND((GT24),2)</f>
        <v>0</v>
      </c>
      <c r="GW24">
        <v>1</v>
      </c>
      <c r="GX24">
        <f t="shared" ref="GX24:GX31" si="43">ROUND(HC24*I24,0)</f>
        <v>0</v>
      </c>
      <c r="HA24">
        <v>0</v>
      </c>
      <c r="HB24">
        <v>0</v>
      </c>
      <c r="HC24">
        <f t="shared" ref="HC24:HC31" si="44">GV24*GW24</f>
        <v>0</v>
      </c>
      <c r="HE24" t="s">
        <v>6</v>
      </c>
      <c r="HF24" t="s">
        <v>6</v>
      </c>
      <c r="HM24" t="s">
        <v>6</v>
      </c>
      <c r="HN24" t="s">
        <v>25</v>
      </c>
      <c r="HO24" t="s">
        <v>26</v>
      </c>
      <c r="HP24" t="s">
        <v>23</v>
      </c>
      <c r="HQ24" t="s">
        <v>23</v>
      </c>
      <c r="HS24">
        <v>0</v>
      </c>
      <c r="IK24">
        <v>0</v>
      </c>
    </row>
    <row r="25" spans="1:247" x14ac:dyDescent="0.2">
      <c r="A25">
        <v>17</v>
      </c>
      <c r="B25">
        <v>1</v>
      </c>
      <c r="C25">
        <f>ROW(SmtRes!A47)</f>
        <v>47</v>
      </c>
      <c r="D25">
        <f>ROW(EtalonRes!A48)</f>
        <v>48</v>
      </c>
      <c r="E25" t="s">
        <v>27</v>
      </c>
      <c r="F25" t="s">
        <v>28</v>
      </c>
      <c r="G25" t="s">
        <v>29</v>
      </c>
      <c r="H25" t="s">
        <v>20</v>
      </c>
      <c r="I25">
        <f>ROUND(12*2,7)</f>
        <v>24</v>
      </c>
      <c r="J25">
        <v>0</v>
      </c>
      <c r="K25">
        <f>ROUND(12*2,7)</f>
        <v>24</v>
      </c>
      <c r="O25">
        <f t="shared" si="14"/>
        <v>574259</v>
      </c>
      <c r="P25">
        <f t="shared" si="15"/>
        <v>32277</v>
      </c>
      <c r="Q25">
        <f t="shared" si="16"/>
        <v>109226</v>
      </c>
      <c r="R25">
        <f t="shared" si="17"/>
        <v>47932</v>
      </c>
      <c r="S25">
        <f t="shared" si="18"/>
        <v>432756</v>
      </c>
      <c r="T25">
        <f t="shared" si="19"/>
        <v>0</v>
      </c>
      <c r="U25">
        <f t="shared" si="20"/>
        <v>1104</v>
      </c>
      <c r="V25">
        <f t="shared" si="21"/>
        <v>79.92</v>
      </c>
      <c r="W25">
        <f t="shared" si="22"/>
        <v>0</v>
      </c>
      <c r="X25">
        <f t="shared" si="23"/>
        <v>442233</v>
      </c>
      <c r="Y25">
        <f t="shared" si="23"/>
        <v>235537</v>
      </c>
      <c r="AA25">
        <v>92873054</v>
      </c>
      <c r="AB25">
        <f t="shared" si="24"/>
        <v>827.12</v>
      </c>
      <c r="AC25">
        <f t="shared" si="25"/>
        <v>135.57</v>
      </c>
      <c r="AD25">
        <f t="shared" si="26"/>
        <v>289.51</v>
      </c>
      <c r="AE25">
        <f t="shared" si="27"/>
        <v>44.53</v>
      </c>
      <c r="AF25">
        <f t="shared" si="27"/>
        <v>402.04</v>
      </c>
      <c r="AG25">
        <f t="shared" si="28"/>
        <v>0</v>
      </c>
      <c r="AH25">
        <f t="shared" si="29"/>
        <v>46</v>
      </c>
      <c r="AI25">
        <f t="shared" si="29"/>
        <v>3.33</v>
      </c>
      <c r="AJ25">
        <f t="shared" si="30"/>
        <v>0</v>
      </c>
      <c r="AK25">
        <v>827.12</v>
      </c>
      <c r="AL25">
        <v>135.57</v>
      </c>
      <c r="AM25">
        <v>289.51</v>
      </c>
      <c r="AN25">
        <v>44.53</v>
      </c>
      <c r="AO25">
        <v>402.04</v>
      </c>
      <c r="AP25">
        <v>0</v>
      </c>
      <c r="AQ25">
        <v>46</v>
      </c>
      <c r="AR25">
        <v>3.33</v>
      </c>
      <c r="AS25">
        <v>0</v>
      </c>
      <c r="AT25">
        <v>92</v>
      </c>
      <c r="AU25">
        <v>49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2</v>
      </c>
      <c r="BJ25" t="s">
        <v>30</v>
      </c>
      <c r="BM25">
        <v>103001</v>
      </c>
      <c r="BN25">
        <v>0</v>
      </c>
      <c r="BO25" t="s">
        <v>6</v>
      </c>
      <c r="BP25">
        <v>0</v>
      </c>
      <c r="BQ25">
        <v>3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92</v>
      </c>
      <c r="CA25">
        <v>49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1"/>
        <v>574259</v>
      </c>
      <c r="CQ25">
        <f t="shared" si="32"/>
        <v>1344.8543999999999</v>
      </c>
      <c r="CR25">
        <f t="shared" si="33"/>
        <v>4551.0972000000002</v>
      </c>
      <c r="CS25">
        <f t="shared" si="34"/>
        <v>1997.1705000000002</v>
      </c>
      <c r="CT25">
        <f t="shared" si="35"/>
        <v>18031.494000000002</v>
      </c>
      <c r="CU25">
        <f t="shared" si="36"/>
        <v>0</v>
      </c>
      <c r="CV25">
        <f t="shared" si="36"/>
        <v>46</v>
      </c>
      <c r="CW25">
        <f t="shared" si="36"/>
        <v>3.33</v>
      </c>
      <c r="CX25">
        <f t="shared" si="36"/>
        <v>0</v>
      </c>
      <c r="CY25">
        <f>(((S25+R25)*AT25)/100)</f>
        <v>442232.96</v>
      </c>
      <c r="CZ25">
        <f>(((S25+R25)*AU25)/100)</f>
        <v>235537.12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66434456</v>
      </c>
      <c r="EF25">
        <v>3</v>
      </c>
      <c r="EG25" t="s">
        <v>22</v>
      </c>
      <c r="EH25">
        <v>44</v>
      </c>
      <c r="EI25" t="s">
        <v>23</v>
      </c>
      <c r="EJ25">
        <v>2</v>
      </c>
      <c r="EK25">
        <v>103001</v>
      </c>
      <c r="EL25" t="s">
        <v>23</v>
      </c>
      <c r="EM25" t="s">
        <v>24</v>
      </c>
      <c r="EO25" t="s">
        <v>6</v>
      </c>
      <c r="EQ25">
        <v>131072</v>
      </c>
      <c r="ER25">
        <v>827.12</v>
      </c>
      <c r="ES25">
        <v>135.57</v>
      </c>
      <c r="ET25">
        <v>289.51</v>
      </c>
      <c r="EU25">
        <v>44.53</v>
      </c>
      <c r="EV25">
        <v>402.04</v>
      </c>
      <c r="EW25">
        <v>46</v>
      </c>
      <c r="EX25">
        <v>3.33</v>
      </c>
      <c r="EY25">
        <v>0</v>
      </c>
      <c r="FQ25">
        <v>0</v>
      </c>
      <c r="FR25">
        <v>0</v>
      </c>
      <c r="FS25">
        <v>0</v>
      </c>
      <c r="FX25">
        <v>92</v>
      </c>
      <c r="FY25">
        <v>49</v>
      </c>
      <c r="GA25" t="s">
        <v>6</v>
      </c>
      <c r="GD25">
        <v>1</v>
      </c>
      <c r="GF25">
        <v>-931067129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7"/>
        <v>0</v>
      </c>
      <c r="GM25">
        <f t="shared" si="38"/>
        <v>1252029</v>
      </c>
      <c r="GN25">
        <f t="shared" si="39"/>
        <v>0</v>
      </c>
      <c r="GO25">
        <f t="shared" si="40"/>
        <v>1252029</v>
      </c>
      <c r="GP25">
        <f t="shared" si="41"/>
        <v>0</v>
      </c>
      <c r="GR25">
        <v>0</v>
      </c>
      <c r="GS25">
        <v>3</v>
      </c>
      <c r="GT25">
        <v>0</v>
      </c>
      <c r="GU25" t="s">
        <v>6</v>
      </c>
      <c r="GV25">
        <f t="shared" si="42"/>
        <v>0</v>
      </c>
      <c r="GW25">
        <v>1</v>
      </c>
      <c r="GX25">
        <f t="shared" si="43"/>
        <v>0</v>
      </c>
      <c r="HA25">
        <v>0</v>
      </c>
      <c r="HB25">
        <v>0</v>
      </c>
      <c r="HC25">
        <f t="shared" si="44"/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  <c r="IL25" t="s">
        <v>270</v>
      </c>
      <c r="IM25">
        <v>24</v>
      </c>
    </row>
    <row r="26" spans="1:247" x14ac:dyDescent="0.2">
      <c r="A26">
        <v>17</v>
      </c>
      <c r="B26">
        <v>1</v>
      </c>
      <c r="C26">
        <f>ROW(SmtRes!A49)</f>
        <v>49</v>
      </c>
      <c r="D26">
        <f>ROW(EtalonRes!A50)</f>
        <v>50</v>
      </c>
      <c r="E26" t="s">
        <v>31</v>
      </c>
      <c r="F26" t="s">
        <v>32</v>
      </c>
      <c r="G26" t="s">
        <v>33</v>
      </c>
      <c r="H26" t="s">
        <v>34</v>
      </c>
      <c r="I26">
        <f>ROUND(39.56*2,7)</f>
        <v>79.12</v>
      </c>
      <c r="J26">
        <v>0</v>
      </c>
      <c r="K26">
        <f>ROUND(39.56*2,7)</f>
        <v>79.12</v>
      </c>
      <c r="O26">
        <f t="shared" si="14"/>
        <v>320852</v>
      </c>
      <c r="P26">
        <f t="shared" si="15"/>
        <v>1413</v>
      </c>
      <c r="Q26">
        <f t="shared" si="16"/>
        <v>0</v>
      </c>
      <c r="R26">
        <f t="shared" si="17"/>
        <v>0</v>
      </c>
      <c r="S26">
        <f t="shared" si="18"/>
        <v>319439</v>
      </c>
      <c r="T26">
        <f t="shared" si="19"/>
        <v>0</v>
      </c>
      <c r="U26">
        <f t="shared" si="20"/>
        <v>814.93600000000004</v>
      </c>
      <c r="V26">
        <f t="shared" si="21"/>
        <v>0</v>
      </c>
      <c r="W26">
        <f t="shared" si="22"/>
        <v>0</v>
      </c>
      <c r="X26">
        <f t="shared" si="23"/>
        <v>293884</v>
      </c>
      <c r="Y26">
        <f t="shared" si="23"/>
        <v>156525</v>
      </c>
      <c r="AA26">
        <v>92873054</v>
      </c>
      <c r="AB26">
        <f t="shared" si="24"/>
        <v>91.82</v>
      </c>
      <c r="AC26">
        <f t="shared" si="25"/>
        <v>1.8</v>
      </c>
      <c r="AD26">
        <f t="shared" si="26"/>
        <v>0</v>
      </c>
      <c r="AE26">
        <f t="shared" si="27"/>
        <v>0</v>
      </c>
      <c r="AF26">
        <f t="shared" si="27"/>
        <v>90.02</v>
      </c>
      <c r="AG26">
        <f t="shared" si="28"/>
        <v>0</v>
      </c>
      <c r="AH26">
        <f t="shared" si="29"/>
        <v>10.3</v>
      </c>
      <c r="AI26">
        <f t="shared" si="29"/>
        <v>0</v>
      </c>
      <c r="AJ26">
        <f t="shared" si="30"/>
        <v>0</v>
      </c>
      <c r="AK26">
        <v>91.82</v>
      </c>
      <c r="AL26">
        <v>1.8</v>
      </c>
      <c r="AM26">
        <v>0</v>
      </c>
      <c r="AN26">
        <v>0</v>
      </c>
      <c r="AO26">
        <v>90.02</v>
      </c>
      <c r="AP26">
        <v>0</v>
      </c>
      <c r="AQ26">
        <v>10.3</v>
      </c>
      <c r="AR26">
        <v>0</v>
      </c>
      <c r="AS26">
        <v>0</v>
      </c>
      <c r="AT26">
        <v>92</v>
      </c>
      <c r="AU26">
        <v>49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2</v>
      </c>
      <c r="BJ26" t="s">
        <v>35</v>
      </c>
      <c r="BM26">
        <v>103001</v>
      </c>
      <c r="BN26">
        <v>0</v>
      </c>
      <c r="BO26" t="s">
        <v>6</v>
      </c>
      <c r="BP26">
        <v>0</v>
      </c>
      <c r="BQ26">
        <v>3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92</v>
      </c>
      <c r="CA26">
        <v>49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1"/>
        <v>320852</v>
      </c>
      <c r="CQ26">
        <f t="shared" si="32"/>
        <v>17.856000000000002</v>
      </c>
      <c r="CR26">
        <f t="shared" si="33"/>
        <v>0</v>
      </c>
      <c r="CS26">
        <f t="shared" si="34"/>
        <v>0</v>
      </c>
      <c r="CT26">
        <f t="shared" si="35"/>
        <v>4037.3969999999999</v>
      </c>
      <c r="CU26">
        <f t="shared" si="36"/>
        <v>0</v>
      </c>
      <c r="CV26">
        <f t="shared" si="36"/>
        <v>10.3</v>
      </c>
      <c r="CW26">
        <f t="shared" si="36"/>
        <v>0</v>
      </c>
      <c r="CX26">
        <f t="shared" si="36"/>
        <v>0</v>
      </c>
      <c r="CY26">
        <f>(((S26+R26)*AT26)/100)</f>
        <v>293883.88</v>
      </c>
      <c r="CZ26">
        <f>(((S26+R26)*AU26)/100)</f>
        <v>156525.10999999999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34</v>
      </c>
      <c r="DW26" t="s">
        <v>34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66434456</v>
      </c>
      <c r="EF26">
        <v>3</v>
      </c>
      <c r="EG26" t="s">
        <v>22</v>
      </c>
      <c r="EH26">
        <v>44</v>
      </c>
      <c r="EI26" t="s">
        <v>23</v>
      </c>
      <c r="EJ26">
        <v>2</v>
      </c>
      <c r="EK26">
        <v>103001</v>
      </c>
      <c r="EL26" t="s">
        <v>23</v>
      </c>
      <c r="EM26" t="s">
        <v>24</v>
      </c>
      <c r="EO26" t="s">
        <v>6</v>
      </c>
      <c r="EQ26">
        <v>131072</v>
      </c>
      <c r="ER26">
        <v>91.82</v>
      </c>
      <c r="ES26">
        <v>1.8</v>
      </c>
      <c r="ET26">
        <v>0</v>
      </c>
      <c r="EU26">
        <v>0</v>
      </c>
      <c r="EV26">
        <v>90.02</v>
      </c>
      <c r="EW26">
        <v>10.3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92</v>
      </c>
      <c r="FY26">
        <v>49</v>
      </c>
      <c r="GA26" t="s">
        <v>6</v>
      </c>
      <c r="GD26">
        <v>1</v>
      </c>
      <c r="GF26">
        <v>-1065545741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7"/>
        <v>0</v>
      </c>
      <c r="GM26">
        <f t="shared" si="38"/>
        <v>771261</v>
      </c>
      <c r="GN26">
        <f t="shared" si="39"/>
        <v>0</v>
      </c>
      <c r="GO26">
        <f t="shared" si="40"/>
        <v>771261</v>
      </c>
      <c r="GP26">
        <f t="shared" si="41"/>
        <v>0</v>
      </c>
      <c r="GR26">
        <v>0</v>
      </c>
      <c r="GS26">
        <v>3</v>
      </c>
      <c r="GT26">
        <v>0</v>
      </c>
      <c r="GU26" t="s">
        <v>6</v>
      </c>
      <c r="GV26">
        <f t="shared" si="42"/>
        <v>0</v>
      </c>
      <c r="GW26">
        <v>1</v>
      </c>
      <c r="GX26">
        <f t="shared" si="43"/>
        <v>0</v>
      </c>
      <c r="HA26">
        <v>0</v>
      </c>
      <c r="HB26">
        <v>0</v>
      </c>
      <c r="HC26">
        <f t="shared" si="44"/>
        <v>0</v>
      </c>
      <c r="HE26" t="s">
        <v>6</v>
      </c>
      <c r="HF26" t="s">
        <v>6</v>
      </c>
      <c r="HM26" t="s">
        <v>6</v>
      </c>
      <c r="HN26" t="s">
        <v>25</v>
      </c>
      <c r="HO26" t="s">
        <v>26</v>
      </c>
      <c r="HP26" t="s">
        <v>23</v>
      </c>
      <c r="HQ26" t="s">
        <v>23</v>
      </c>
      <c r="HS26">
        <v>0</v>
      </c>
      <c r="IK26">
        <v>0</v>
      </c>
      <c r="IL26" t="s">
        <v>271</v>
      </c>
      <c r="IM26">
        <v>79.12</v>
      </c>
    </row>
    <row r="27" spans="1:247" x14ac:dyDescent="0.2">
      <c r="A27">
        <v>17</v>
      </c>
      <c r="B27">
        <v>1</v>
      </c>
      <c r="E27" t="s">
        <v>36</v>
      </c>
      <c r="F27" t="s">
        <v>37</v>
      </c>
      <c r="G27" t="s">
        <v>38</v>
      </c>
      <c r="H27" t="str">
        <f>'1.Ведомость'!C26</f>
        <v>ШТ</v>
      </c>
      <c r="I27">
        <f>'1.Ведомость'!D26</f>
        <v>2</v>
      </c>
      <c r="J27">
        <v>0</v>
      </c>
      <c r="K27">
        <v>2</v>
      </c>
      <c r="O27">
        <f t="shared" si="14"/>
        <v>0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92873054</v>
      </c>
      <c r="AB27">
        <f t="shared" si="24"/>
        <v>0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6.43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3</v>
      </c>
      <c r="BJ27" t="s">
        <v>6</v>
      </c>
      <c r="BM27">
        <v>100</v>
      </c>
      <c r="BN27">
        <v>0</v>
      </c>
      <c r="BO27" t="s">
        <v>6</v>
      </c>
      <c r="BP27">
        <v>0</v>
      </c>
      <c r="BQ27">
        <v>5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1"/>
        <v>0</v>
      </c>
      <c r="CQ27">
        <f t="shared" si="32"/>
        <v>0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6"/>
        <v>0</v>
      </c>
      <c r="CW27">
        <f t="shared" si="36"/>
        <v>0</v>
      </c>
      <c r="CX27">
        <f t="shared" si="36"/>
        <v>0</v>
      </c>
      <c r="CY27">
        <f>0</f>
        <v>0</v>
      </c>
      <c r="CZ27">
        <f>0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20</v>
      </c>
      <c r="DW27" t="s">
        <v>20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66434079</v>
      </c>
      <c r="EF27">
        <v>5</v>
      </c>
      <c r="EG27" t="s">
        <v>39</v>
      </c>
      <c r="EH27">
        <v>0</v>
      </c>
      <c r="EI27" t="s">
        <v>6</v>
      </c>
      <c r="EJ27">
        <v>3</v>
      </c>
      <c r="EK27">
        <v>100</v>
      </c>
      <c r="EL27" t="s">
        <v>40</v>
      </c>
      <c r="EM27" t="s">
        <v>41</v>
      </c>
      <c r="EO27" t="s">
        <v>6</v>
      </c>
      <c r="EQ27">
        <v>131072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f>P27</f>
        <v>0</v>
      </c>
      <c r="FS27">
        <v>1</v>
      </c>
      <c r="FX27">
        <v>0</v>
      </c>
      <c r="FY27">
        <v>0</v>
      </c>
      <c r="GA27" t="s">
        <v>6</v>
      </c>
      <c r="GD27">
        <v>1</v>
      </c>
      <c r="GF27">
        <v>187668433</v>
      </c>
      <c r="GG27">
        <v>2</v>
      </c>
      <c r="GH27">
        <v>0</v>
      </c>
      <c r="GI27">
        <v>4</v>
      </c>
      <c r="GJ27">
        <v>0</v>
      </c>
      <c r="GK27">
        <v>0</v>
      </c>
      <c r="GL27">
        <f t="shared" si="37"/>
        <v>0</v>
      </c>
      <c r="GM27">
        <f t="shared" si="38"/>
        <v>0</v>
      </c>
      <c r="GN27">
        <f t="shared" si="39"/>
        <v>0</v>
      </c>
      <c r="GO27">
        <f t="shared" si="40"/>
        <v>0</v>
      </c>
      <c r="GP27">
        <f t="shared" si="41"/>
        <v>0</v>
      </c>
      <c r="GR27">
        <v>0</v>
      </c>
      <c r="GS27">
        <v>3</v>
      </c>
      <c r="GT27">
        <v>0</v>
      </c>
      <c r="GU27" t="s">
        <v>6</v>
      </c>
      <c r="GV27">
        <f t="shared" si="42"/>
        <v>0</v>
      </c>
      <c r="GW27">
        <v>1</v>
      </c>
      <c r="GX27">
        <f t="shared" si="43"/>
        <v>0</v>
      </c>
      <c r="HA27">
        <v>0</v>
      </c>
      <c r="HB27">
        <v>0</v>
      </c>
      <c r="HC27">
        <f t="shared" si="44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ROW(SmtRes!A74)</f>
        <v>74</v>
      </c>
      <c r="D28">
        <f>ROW(EtalonRes!A76)</f>
        <v>76</v>
      </c>
      <c r="E28" t="s">
        <v>42</v>
      </c>
      <c r="F28" t="s">
        <v>43</v>
      </c>
      <c r="G28" t="s">
        <v>44</v>
      </c>
      <c r="H28" t="s">
        <v>20</v>
      </c>
      <c r="I28">
        <v>2</v>
      </c>
      <c r="J28">
        <v>0</v>
      </c>
      <c r="K28">
        <v>2</v>
      </c>
      <c r="O28">
        <f t="shared" si="14"/>
        <v>1509309</v>
      </c>
      <c r="P28">
        <f t="shared" si="15"/>
        <v>64472</v>
      </c>
      <c r="Q28">
        <f t="shared" si="16"/>
        <v>287685</v>
      </c>
      <c r="R28">
        <f t="shared" si="17"/>
        <v>124084</v>
      </c>
      <c r="S28">
        <f t="shared" si="18"/>
        <v>1157152</v>
      </c>
      <c r="T28">
        <f t="shared" si="19"/>
        <v>0</v>
      </c>
      <c r="U28">
        <f t="shared" si="20"/>
        <v>2952</v>
      </c>
      <c r="V28">
        <f t="shared" si="21"/>
        <v>206.4</v>
      </c>
      <c r="W28">
        <f t="shared" si="22"/>
        <v>0</v>
      </c>
      <c r="X28">
        <f t="shared" si="23"/>
        <v>1178737</v>
      </c>
      <c r="Y28">
        <f t="shared" si="23"/>
        <v>627806</v>
      </c>
      <c r="AA28">
        <v>92873054</v>
      </c>
      <c r="AB28">
        <f t="shared" si="24"/>
        <v>25300.13</v>
      </c>
      <c r="AC28">
        <f t="shared" si="25"/>
        <v>3249.59</v>
      </c>
      <c r="AD28">
        <f t="shared" si="26"/>
        <v>9150.2999999999993</v>
      </c>
      <c r="AE28">
        <f t="shared" si="27"/>
        <v>1383.32</v>
      </c>
      <c r="AF28">
        <f t="shared" si="27"/>
        <v>12900.24</v>
      </c>
      <c r="AG28">
        <f t="shared" si="28"/>
        <v>0</v>
      </c>
      <c r="AH28">
        <f t="shared" si="29"/>
        <v>1476</v>
      </c>
      <c r="AI28">
        <f t="shared" si="29"/>
        <v>103.2</v>
      </c>
      <c r="AJ28">
        <f t="shared" si="30"/>
        <v>0</v>
      </c>
      <c r="AK28">
        <v>25300.13</v>
      </c>
      <c r="AL28">
        <v>3249.59</v>
      </c>
      <c r="AM28">
        <v>9150.2999999999993</v>
      </c>
      <c r="AN28">
        <v>1383.32</v>
      </c>
      <c r="AO28">
        <v>12900.24</v>
      </c>
      <c r="AP28">
        <v>0</v>
      </c>
      <c r="AQ28">
        <v>1476</v>
      </c>
      <c r="AR28">
        <v>103.2</v>
      </c>
      <c r="AS28">
        <v>0</v>
      </c>
      <c r="AT28">
        <v>92</v>
      </c>
      <c r="AU28">
        <v>49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45</v>
      </c>
      <c r="BM28">
        <v>103001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1"/>
        <v>1509309</v>
      </c>
      <c r="CQ28">
        <f t="shared" si="32"/>
        <v>32235.932800000002</v>
      </c>
      <c r="CR28">
        <f t="shared" si="33"/>
        <v>143842.71599999999</v>
      </c>
      <c r="CS28">
        <f t="shared" si="34"/>
        <v>62041.902000000002</v>
      </c>
      <c r="CT28">
        <f t="shared" si="35"/>
        <v>578575.76399999997</v>
      </c>
      <c r="CU28">
        <f t="shared" si="36"/>
        <v>0</v>
      </c>
      <c r="CV28">
        <f t="shared" si="36"/>
        <v>1476</v>
      </c>
      <c r="CW28">
        <f t="shared" si="36"/>
        <v>103.2</v>
      </c>
      <c r="CX28">
        <f t="shared" si="36"/>
        <v>0</v>
      </c>
      <c r="CY28">
        <f>(((S28+R28)*AT28)/100)</f>
        <v>1178737.1200000001</v>
      </c>
      <c r="CZ28">
        <f>(((S28+R28)*AU28)/100)</f>
        <v>627805.64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66434456</v>
      </c>
      <c r="EF28">
        <v>3</v>
      </c>
      <c r="EG28" t="s">
        <v>22</v>
      </c>
      <c r="EH28">
        <v>44</v>
      </c>
      <c r="EI28" t="s">
        <v>23</v>
      </c>
      <c r="EJ28">
        <v>2</v>
      </c>
      <c r="EK28">
        <v>103001</v>
      </c>
      <c r="EL28" t="s">
        <v>23</v>
      </c>
      <c r="EM28" t="s">
        <v>24</v>
      </c>
      <c r="EO28" t="s">
        <v>6</v>
      </c>
      <c r="EQ28">
        <v>131072</v>
      </c>
      <c r="ER28">
        <v>25300.13</v>
      </c>
      <c r="ES28">
        <v>3249.59</v>
      </c>
      <c r="ET28">
        <v>9150.2999999999993</v>
      </c>
      <c r="EU28">
        <v>1383.32</v>
      </c>
      <c r="EV28">
        <v>12900.24</v>
      </c>
      <c r="EW28">
        <v>1476</v>
      </c>
      <c r="EX28">
        <v>103.2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49</v>
      </c>
      <c r="GA28" t="s">
        <v>6</v>
      </c>
      <c r="GD28">
        <v>1</v>
      </c>
      <c r="GF28">
        <v>923892037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7"/>
        <v>0</v>
      </c>
      <c r="GM28">
        <f t="shared" si="38"/>
        <v>3315852</v>
      </c>
      <c r="GN28">
        <f t="shared" si="39"/>
        <v>0</v>
      </c>
      <c r="GO28">
        <f t="shared" si="40"/>
        <v>3315852</v>
      </c>
      <c r="GP28">
        <f t="shared" si="41"/>
        <v>0</v>
      </c>
      <c r="GR28">
        <v>0</v>
      </c>
      <c r="GS28">
        <v>3</v>
      </c>
      <c r="GT28">
        <v>0</v>
      </c>
      <c r="GU28" t="s">
        <v>6</v>
      </c>
      <c r="GV28">
        <f t="shared" si="42"/>
        <v>0</v>
      </c>
      <c r="GW28">
        <v>1</v>
      </c>
      <c r="GX28">
        <f t="shared" si="43"/>
        <v>0</v>
      </c>
      <c r="HA28">
        <v>0</v>
      </c>
      <c r="HB28">
        <v>0</v>
      </c>
      <c r="HC28">
        <f t="shared" si="44"/>
        <v>0</v>
      </c>
      <c r="HE28" t="s">
        <v>6</v>
      </c>
      <c r="HF28" t="s">
        <v>6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ROW(SmtRes!A97)</f>
        <v>97</v>
      </c>
      <c r="D29">
        <f>ROW(EtalonRes!A99)</f>
        <v>99</v>
      </c>
      <c r="E29" t="s">
        <v>46</v>
      </c>
      <c r="F29" t="s">
        <v>47</v>
      </c>
      <c r="G29" t="s">
        <v>48</v>
      </c>
      <c r="H29" t="s">
        <v>20</v>
      </c>
      <c r="I29">
        <f>ROUND(9*2,7)</f>
        <v>18</v>
      </c>
      <c r="J29">
        <v>0</v>
      </c>
      <c r="K29">
        <f>ROUND(9*2,7)</f>
        <v>18</v>
      </c>
      <c r="O29">
        <f t="shared" si="14"/>
        <v>516702</v>
      </c>
      <c r="P29">
        <f t="shared" si="15"/>
        <v>26716</v>
      </c>
      <c r="Q29">
        <f t="shared" si="16"/>
        <v>101917</v>
      </c>
      <c r="R29">
        <f t="shared" si="17"/>
        <v>44797</v>
      </c>
      <c r="S29">
        <f t="shared" si="18"/>
        <v>388069</v>
      </c>
      <c r="T29">
        <f t="shared" si="19"/>
        <v>0</v>
      </c>
      <c r="U29">
        <f t="shared" si="20"/>
        <v>990</v>
      </c>
      <c r="V29">
        <f t="shared" si="21"/>
        <v>74.7</v>
      </c>
      <c r="W29">
        <f t="shared" si="22"/>
        <v>0</v>
      </c>
      <c r="X29">
        <f t="shared" si="23"/>
        <v>398237</v>
      </c>
      <c r="Y29">
        <f t="shared" si="23"/>
        <v>212104</v>
      </c>
      <c r="AA29">
        <v>92873054</v>
      </c>
      <c r="AB29">
        <f t="shared" si="24"/>
        <v>990.5</v>
      </c>
      <c r="AC29">
        <f t="shared" si="25"/>
        <v>149.62</v>
      </c>
      <c r="AD29">
        <f t="shared" si="26"/>
        <v>360.18</v>
      </c>
      <c r="AE29">
        <f t="shared" si="27"/>
        <v>55.49</v>
      </c>
      <c r="AF29">
        <f t="shared" si="27"/>
        <v>480.7</v>
      </c>
      <c r="AG29">
        <f t="shared" si="28"/>
        <v>0</v>
      </c>
      <c r="AH29">
        <f t="shared" si="29"/>
        <v>55</v>
      </c>
      <c r="AI29">
        <f t="shared" si="29"/>
        <v>4.1500000000000004</v>
      </c>
      <c r="AJ29">
        <f t="shared" si="30"/>
        <v>0</v>
      </c>
      <c r="AK29">
        <v>990.5</v>
      </c>
      <c r="AL29">
        <v>149.62</v>
      </c>
      <c r="AM29">
        <v>360.18</v>
      </c>
      <c r="AN29">
        <v>55.49</v>
      </c>
      <c r="AO29">
        <v>480.7</v>
      </c>
      <c r="AP29">
        <v>0</v>
      </c>
      <c r="AQ29">
        <v>55</v>
      </c>
      <c r="AR29">
        <v>4.1500000000000004</v>
      </c>
      <c r="AS29">
        <v>0</v>
      </c>
      <c r="AT29">
        <v>92</v>
      </c>
      <c r="AU29">
        <v>49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49</v>
      </c>
      <c r="BM29">
        <v>103001</v>
      </c>
      <c r="BN29">
        <v>0</v>
      </c>
      <c r="BO29" t="s">
        <v>6</v>
      </c>
      <c r="BP29">
        <v>0</v>
      </c>
      <c r="BQ29">
        <v>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92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1"/>
        <v>516702</v>
      </c>
      <c r="CQ29">
        <f t="shared" si="32"/>
        <v>1484.2304000000001</v>
      </c>
      <c r="CR29">
        <f t="shared" si="33"/>
        <v>5662.0296000000008</v>
      </c>
      <c r="CS29">
        <f t="shared" si="34"/>
        <v>2488.7265000000002</v>
      </c>
      <c r="CT29">
        <f t="shared" si="35"/>
        <v>21559.395</v>
      </c>
      <c r="CU29">
        <f t="shared" si="36"/>
        <v>0</v>
      </c>
      <c r="CV29">
        <f t="shared" si="36"/>
        <v>55</v>
      </c>
      <c r="CW29">
        <f t="shared" si="36"/>
        <v>4.1500000000000004</v>
      </c>
      <c r="CX29">
        <f t="shared" si="36"/>
        <v>0</v>
      </c>
      <c r="CY29">
        <f>(((S29+R29)*AT29)/100)</f>
        <v>398236.72</v>
      </c>
      <c r="CZ29">
        <f>(((S29+R29)*AU29)/100)</f>
        <v>212104.34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66434456</v>
      </c>
      <c r="EF29">
        <v>3</v>
      </c>
      <c r="EG29" t="s">
        <v>22</v>
      </c>
      <c r="EH29">
        <v>44</v>
      </c>
      <c r="EI29" t="s">
        <v>23</v>
      </c>
      <c r="EJ29">
        <v>2</v>
      </c>
      <c r="EK29">
        <v>103001</v>
      </c>
      <c r="EL29" t="s">
        <v>23</v>
      </c>
      <c r="EM29" t="s">
        <v>24</v>
      </c>
      <c r="EO29" t="s">
        <v>6</v>
      </c>
      <c r="EQ29">
        <v>131072</v>
      </c>
      <c r="ER29">
        <v>990.5</v>
      </c>
      <c r="ES29">
        <v>149.62</v>
      </c>
      <c r="ET29">
        <v>360.18</v>
      </c>
      <c r="EU29">
        <v>55.49</v>
      </c>
      <c r="EV29">
        <v>480.7</v>
      </c>
      <c r="EW29">
        <v>55</v>
      </c>
      <c r="EX29">
        <v>4.1500000000000004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49</v>
      </c>
      <c r="GA29" t="s">
        <v>6</v>
      </c>
      <c r="GD29">
        <v>1</v>
      </c>
      <c r="GF29">
        <v>1303662068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37"/>
        <v>0</v>
      </c>
      <c r="GM29">
        <f t="shared" si="38"/>
        <v>1127043</v>
      </c>
      <c r="GN29">
        <f t="shared" si="39"/>
        <v>0</v>
      </c>
      <c r="GO29">
        <f t="shared" si="40"/>
        <v>1127043</v>
      </c>
      <c r="GP29">
        <f t="shared" si="41"/>
        <v>0</v>
      </c>
      <c r="GR29">
        <v>0</v>
      </c>
      <c r="GS29">
        <v>3</v>
      </c>
      <c r="GT29">
        <v>0</v>
      </c>
      <c r="GU29" t="s">
        <v>6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  <c r="IL29" t="s">
        <v>272</v>
      </c>
      <c r="IM29">
        <v>18</v>
      </c>
    </row>
    <row r="30" spans="1:247" x14ac:dyDescent="0.2">
      <c r="A30">
        <v>17</v>
      </c>
      <c r="B30">
        <v>1</v>
      </c>
      <c r="C30">
        <f>ROW(SmtRes!A99)</f>
        <v>99</v>
      </c>
      <c r="D30">
        <f>ROW(EtalonRes!A101)</f>
        <v>101</v>
      </c>
      <c r="E30" t="s">
        <v>50</v>
      </c>
      <c r="F30" t="s">
        <v>51</v>
      </c>
      <c r="G30" t="s">
        <v>52</v>
      </c>
      <c r="H30" t="s">
        <v>34</v>
      </c>
      <c r="I30">
        <f>ROUND(24.56*2,7)</f>
        <v>49.12</v>
      </c>
      <c r="J30">
        <v>0</v>
      </c>
      <c r="K30">
        <f>ROUND(24.56*2,7)</f>
        <v>49.12</v>
      </c>
      <c r="O30">
        <f t="shared" si="14"/>
        <v>257210</v>
      </c>
      <c r="P30">
        <f t="shared" si="15"/>
        <v>1130</v>
      </c>
      <c r="Q30">
        <f t="shared" si="16"/>
        <v>0</v>
      </c>
      <c r="R30">
        <f t="shared" si="17"/>
        <v>0</v>
      </c>
      <c r="S30">
        <f t="shared" si="18"/>
        <v>256080</v>
      </c>
      <c r="T30">
        <f t="shared" si="19"/>
        <v>0</v>
      </c>
      <c r="U30">
        <f t="shared" si="20"/>
        <v>653.29600000000005</v>
      </c>
      <c r="V30">
        <f t="shared" si="21"/>
        <v>0</v>
      </c>
      <c r="W30">
        <f t="shared" si="22"/>
        <v>0</v>
      </c>
      <c r="X30">
        <f t="shared" si="23"/>
        <v>235594</v>
      </c>
      <c r="Y30">
        <f t="shared" si="23"/>
        <v>125479</v>
      </c>
      <c r="AA30">
        <v>92873054</v>
      </c>
      <c r="AB30">
        <f t="shared" si="24"/>
        <v>118.56</v>
      </c>
      <c r="AC30">
        <f t="shared" si="25"/>
        <v>2.3199999999999998</v>
      </c>
      <c r="AD30">
        <f t="shared" si="26"/>
        <v>0</v>
      </c>
      <c r="AE30">
        <f t="shared" si="27"/>
        <v>0</v>
      </c>
      <c r="AF30">
        <f t="shared" si="27"/>
        <v>116.24</v>
      </c>
      <c r="AG30">
        <f t="shared" si="28"/>
        <v>0</v>
      </c>
      <c r="AH30">
        <f t="shared" si="29"/>
        <v>13.3</v>
      </c>
      <c r="AI30">
        <f t="shared" si="29"/>
        <v>0</v>
      </c>
      <c r="AJ30">
        <f t="shared" si="30"/>
        <v>0</v>
      </c>
      <c r="AK30">
        <v>118.56</v>
      </c>
      <c r="AL30">
        <v>2.3199999999999998</v>
      </c>
      <c r="AM30">
        <v>0</v>
      </c>
      <c r="AN30">
        <v>0</v>
      </c>
      <c r="AO30">
        <v>116.24</v>
      </c>
      <c r="AP30">
        <v>0</v>
      </c>
      <c r="AQ30">
        <v>13.3</v>
      </c>
      <c r="AR30">
        <v>0</v>
      </c>
      <c r="AS30">
        <v>0</v>
      </c>
      <c r="AT30">
        <v>92</v>
      </c>
      <c r="AU30">
        <v>49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53</v>
      </c>
      <c r="BM30">
        <v>103001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92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1"/>
        <v>257210</v>
      </c>
      <c r="CQ30">
        <f t="shared" si="32"/>
        <v>23.014399999999998</v>
      </c>
      <c r="CR30">
        <f t="shared" si="33"/>
        <v>0</v>
      </c>
      <c r="CS30">
        <f t="shared" si="34"/>
        <v>0</v>
      </c>
      <c r="CT30">
        <f t="shared" si="35"/>
        <v>5213.3639999999996</v>
      </c>
      <c r="CU30">
        <f t="shared" si="36"/>
        <v>0</v>
      </c>
      <c r="CV30">
        <f t="shared" si="36"/>
        <v>13.3</v>
      </c>
      <c r="CW30">
        <f t="shared" si="36"/>
        <v>0</v>
      </c>
      <c r="CX30">
        <f t="shared" si="36"/>
        <v>0</v>
      </c>
      <c r="CY30">
        <f>(((S30+R30)*AT30)/100)</f>
        <v>235593.60000000001</v>
      </c>
      <c r="CZ30">
        <f>(((S30+R30)*AU30)/100)</f>
        <v>125479.2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34</v>
      </c>
      <c r="DW30" t="s">
        <v>34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66434456</v>
      </c>
      <c r="EF30">
        <v>3</v>
      </c>
      <c r="EG30" t="s">
        <v>22</v>
      </c>
      <c r="EH30">
        <v>44</v>
      </c>
      <c r="EI30" t="s">
        <v>23</v>
      </c>
      <c r="EJ30">
        <v>2</v>
      </c>
      <c r="EK30">
        <v>103001</v>
      </c>
      <c r="EL30" t="s">
        <v>23</v>
      </c>
      <c r="EM30" t="s">
        <v>24</v>
      </c>
      <c r="EO30" t="s">
        <v>6</v>
      </c>
      <c r="EQ30">
        <v>131072</v>
      </c>
      <c r="ER30">
        <v>118.56</v>
      </c>
      <c r="ES30">
        <v>2.3199999999999998</v>
      </c>
      <c r="ET30">
        <v>0</v>
      </c>
      <c r="EU30">
        <v>0</v>
      </c>
      <c r="EV30">
        <v>116.24</v>
      </c>
      <c r="EW30">
        <v>13.3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49</v>
      </c>
      <c r="GA30" t="s">
        <v>6</v>
      </c>
      <c r="GD30">
        <v>1</v>
      </c>
      <c r="GF30">
        <v>-997864536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7"/>
        <v>0</v>
      </c>
      <c r="GM30">
        <f t="shared" si="38"/>
        <v>618283</v>
      </c>
      <c r="GN30">
        <f t="shared" si="39"/>
        <v>0</v>
      </c>
      <c r="GO30">
        <f t="shared" si="40"/>
        <v>618283</v>
      </c>
      <c r="GP30">
        <f t="shared" si="41"/>
        <v>0</v>
      </c>
      <c r="GR30">
        <v>0</v>
      </c>
      <c r="GS30">
        <v>3</v>
      </c>
      <c r="GT30">
        <v>0</v>
      </c>
      <c r="GU30" t="s">
        <v>6</v>
      </c>
      <c r="GV30">
        <f t="shared" si="42"/>
        <v>0</v>
      </c>
      <c r="GW30">
        <v>1</v>
      </c>
      <c r="GX30">
        <f t="shared" si="43"/>
        <v>0</v>
      </c>
      <c r="HA30">
        <v>0</v>
      </c>
      <c r="HB30">
        <v>0</v>
      </c>
      <c r="HC30">
        <f t="shared" si="44"/>
        <v>0</v>
      </c>
      <c r="HE30" t="s">
        <v>6</v>
      </c>
      <c r="HF30" t="s">
        <v>6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  <c r="IL30" t="s">
        <v>273</v>
      </c>
      <c r="IM30">
        <v>49.12</v>
      </c>
    </row>
    <row r="31" spans="1:247" x14ac:dyDescent="0.2">
      <c r="A31">
        <v>17</v>
      </c>
      <c r="B31">
        <v>1</v>
      </c>
      <c r="E31" t="s">
        <v>54</v>
      </c>
      <c r="F31" t="s">
        <v>37</v>
      </c>
      <c r="G31" t="s">
        <v>55</v>
      </c>
      <c r="H31" t="str">
        <f>'1.Ведомость'!C32</f>
        <v>ШТ</v>
      </c>
      <c r="I31">
        <f>'1.Ведомость'!D32</f>
        <v>2</v>
      </c>
      <c r="J31">
        <v>0</v>
      </c>
      <c r="K31">
        <v>2</v>
      </c>
      <c r="O31">
        <f t="shared" si="14"/>
        <v>0</v>
      </c>
      <c r="P31">
        <f t="shared" si="15"/>
        <v>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3"/>
        <v>0</v>
      </c>
      <c r="AA31">
        <v>92873054</v>
      </c>
      <c r="AB31">
        <f t="shared" si="24"/>
        <v>0</v>
      </c>
      <c r="AC31">
        <f t="shared" si="25"/>
        <v>0</v>
      </c>
      <c r="AD31">
        <f t="shared" si="26"/>
        <v>0</v>
      </c>
      <c r="AE31">
        <f t="shared" si="27"/>
        <v>0</v>
      </c>
      <c r="AF31">
        <f t="shared" si="27"/>
        <v>0</v>
      </c>
      <c r="AG31">
        <f t="shared" si="28"/>
        <v>0</v>
      </c>
      <c r="AH31">
        <f t="shared" si="29"/>
        <v>0</v>
      </c>
      <c r="AI31">
        <f t="shared" si="29"/>
        <v>0</v>
      </c>
      <c r="AJ31">
        <f t="shared" si="3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6.43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6</v>
      </c>
      <c r="BM31">
        <v>100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1"/>
        <v>0</v>
      </c>
      <c r="CQ31">
        <f t="shared" si="32"/>
        <v>0</v>
      </c>
      <c r="CR31">
        <f t="shared" si="33"/>
        <v>0</v>
      </c>
      <c r="CS31">
        <f t="shared" si="34"/>
        <v>0</v>
      </c>
      <c r="CT31">
        <f t="shared" si="35"/>
        <v>0</v>
      </c>
      <c r="CU31">
        <f t="shared" si="36"/>
        <v>0</v>
      </c>
      <c r="CV31">
        <f t="shared" si="36"/>
        <v>0</v>
      </c>
      <c r="CW31">
        <f t="shared" si="36"/>
        <v>0</v>
      </c>
      <c r="CX31">
        <f t="shared" si="36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66434079</v>
      </c>
      <c r="EF31">
        <v>5</v>
      </c>
      <c r="EG31" t="s">
        <v>39</v>
      </c>
      <c r="EH31">
        <v>0</v>
      </c>
      <c r="EI31" t="s">
        <v>6</v>
      </c>
      <c r="EJ31">
        <v>3</v>
      </c>
      <c r="EK31">
        <v>100</v>
      </c>
      <c r="EL31" t="s">
        <v>40</v>
      </c>
      <c r="EM31" t="s">
        <v>41</v>
      </c>
      <c r="EO31" t="s">
        <v>6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P31</f>
        <v>0</v>
      </c>
      <c r="FS31">
        <v>1</v>
      </c>
      <c r="FX31">
        <v>0</v>
      </c>
      <c r="FY31">
        <v>0</v>
      </c>
      <c r="GA31" t="s">
        <v>6</v>
      </c>
      <c r="GD31">
        <v>1</v>
      </c>
      <c r="GF31">
        <v>141274507</v>
      </c>
      <c r="GG31">
        <v>2</v>
      </c>
      <c r="GH31">
        <v>0</v>
      </c>
      <c r="GI31">
        <v>4</v>
      </c>
      <c r="GJ31">
        <v>0</v>
      </c>
      <c r="GK31">
        <v>0</v>
      </c>
      <c r="GL31">
        <f t="shared" si="37"/>
        <v>0</v>
      </c>
      <c r="GM31">
        <f t="shared" si="38"/>
        <v>0</v>
      </c>
      <c r="GN31">
        <f t="shared" si="39"/>
        <v>0</v>
      </c>
      <c r="GO31">
        <f t="shared" si="40"/>
        <v>0</v>
      </c>
      <c r="GP31">
        <f t="shared" si="41"/>
        <v>0</v>
      </c>
      <c r="GR31">
        <v>0</v>
      </c>
      <c r="GS31">
        <v>3</v>
      </c>
      <c r="GT31">
        <v>0</v>
      </c>
      <c r="GU31" t="s">
        <v>6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3" spans="1:206" x14ac:dyDescent="0.2">
      <c r="A33" s="2">
        <v>51</v>
      </c>
      <c r="B33" s="2">
        <f>B20</f>
        <v>1</v>
      </c>
      <c r="C33" s="2">
        <f>A20</f>
        <v>3</v>
      </c>
      <c r="D33" s="2">
        <f>ROW(A20)</f>
        <v>20</v>
      </c>
      <c r="E33" s="2"/>
      <c r="F33" s="2" t="str">
        <f>IF(F20&lt;&gt;"",F20,"")</f>
        <v>5.10.3.1</v>
      </c>
      <c r="G33" s="2" t="str">
        <f>IF(G20&lt;&gt;"",G20,"")</f>
        <v>Монтаж лифтов жилого дома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45">ROUND(AB33,0)</f>
        <v>4092443</v>
      </c>
      <c r="P33" s="2">
        <f t="shared" si="45"/>
        <v>171396</v>
      </c>
      <c r="Q33" s="2">
        <f t="shared" si="45"/>
        <v>659969</v>
      </c>
      <c r="R33" s="2">
        <f t="shared" si="45"/>
        <v>286932</v>
      </c>
      <c r="S33" s="2">
        <f t="shared" si="45"/>
        <v>3261078</v>
      </c>
      <c r="T33" s="2">
        <f t="shared" si="45"/>
        <v>0</v>
      </c>
      <c r="U33" s="2">
        <f>AH33</f>
        <v>8340.232</v>
      </c>
      <c r="V33" s="2">
        <f>AI33</f>
        <v>477.54</v>
      </c>
      <c r="W33" s="2">
        <f>ROUND(AJ33,0)</f>
        <v>0</v>
      </c>
      <c r="X33" s="2">
        <f>ROUND(AK33,0)</f>
        <v>3264170</v>
      </c>
      <c r="Y33" s="2">
        <f>ROUND(AL33,0)</f>
        <v>1738524</v>
      </c>
      <c r="Z33" s="2"/>
      <c r="AA33" s="2"/>
      <c r="AB33" s="2">
        <f>ROUND(SUMIF(AA24:AA31,"=92873054",O24:O31),0)</f>
        <v>4092443</v>
      </c>
      <c r="AC33" s="2">
        <f>ROUND(SUMIF(AA24:AA31,"=92873054",P24:P31),0)</f>
        <v>171396</v>
      </c>
      <c r="AD33" s="2">
        <f>ROUND(SUMIF(AA24:AA31,"=92873054",Q24:Q31),0)</f>
        <v>659969</v>
      </c>
      <c r="AE33" s="2">
        <f>ROUND(SUMIF(AA24:AA31,"=92873054",R24:R31),0)</f>
        <v>286932</v>
      </c>
      <c r="AF33" s="2">
        <f>ROUND(SUMIF(AA24:AA31,"=92873054",S24:S31),0)</f>
        <v>3261078</v>
      </c>
      <c r="AG33" s="2">
        <f>ROUND(SUMIF(AA24:AA31,"=92873054",T24:T31),0)</f>
        <v>0</v>
      </c>
      <c r="AH33" s="2">
        <f>SUMIF(AA24:AA31,"=92873054",U24:U31)</f>
        <v>8340.232</v>
      </c>
      <c r="AI33" s="2">
        <f>SUMIF(AA24:AA31,"=92873054",V24:V31)</f>
        <v>477.54</v>
      </c>
      <c r="AJ33" s="2">
        <f>ROUND(SUMIF(AA24:AA31,"=92873054",W24:W31),0)</f>
        <v>0</v>
      </c>
      <c r="AK33" s="2">
        <f>ROUND(SUMIF(AA24:AA31,"=92873054",X24:X31),0)</f>
        <v>3264170</v>
      </c>
      <c r="AL33" s="2">
        <f>ROUND(SUMIF(AA24:AA31,"=92873054",Y24:Y31),0)</f>
        <v>1738524</v>
      </c>
      <c r="AM33" s="2"/>
      <c r="AN33" s="2"/>
      <c r="AO33" s="2">
        <f t="shared" ref="AO33:BD33" si="46">ROUND(BX33,0)</f>
        <v>0</v>
      </c>
      <c r="AP33" s="2">
        <f t="shared" si="46"/>
        <v>0</v>
      </c>
      <c r="AQ33" s="2">
        <f t="shared" si="46"/>
        <v>0</v>
      </c>
      <c r="AR33" s="2">
        <f t="shared" si="46"/>
        <v>9095137</v>
      </c>
      <c r="AS33" s="2">
        <f t="shared" si="46"/>
        <v>0</v>
      </c>
      <c r="AT33" s="2">
        <f t="shared" si="46"/>
        <v>9095137</v>
      </c>
      <c r="AU33" s="2">
        <f t="shared" si="46"/>
        <v>0</v>
      </c>
      <c r="AV33" s="2">
        <f t="shared" si="46"/>
        <v>171396</v>
      </c>
      <c r="AW33" s="2">
        <f t="shared" si="46"/>
        <v>171396</v>
      </c>
      <c r="AX33" s="2">
        <f t="shared" si="46"/>
        <v>0</v>
      </c>
      <c r="AY33" s="2">
        <f t="shared" si="46"/>
        <v>171396</v>
      </c>
      <c r="AZ33" s="2">
        <f t="shared" si="46"/>
        <v>0</v>
      </c>
      <c r="BA33" s="2">
        <f t="shared" si="46"/>
        <v>0</v>
      </c>
      <c r="BB33" s="2">
        <f t="shared" si="46"/>
        <v>0</v>
      </c>
      <c r="BC33" s="2">
        <f t="shared" si="46"/>
        <v>0</v>
      </c>
      <c r="BD33" s="2">
        <f t="shared" si="46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ROUND(SUMIF(AA24:AA31,"=92873054",FQ24:FQ31),0)</f>
        <v>0</v>
      </c>
      <c r="BY33" s="2">
        <f>ROUND(SUMIF(AA24:AA31,"=92873054",FR24:FR31),0)</f>
        <v>0</v>
      </c>
      <c r="BZ33" s="2">
        <f>ROUND(SUMIF(AA24:AA31,"=92873054",GL24:GL31),0)</f>
        <v>0</v>
      </c>
      <c r="CA33" s="2">
        <f>ROUND(SUMIF(AA24:AA31,"=92873054",GM24:GM31),0)</f>
        <v>9095137</v>
      </c>
      <c r="CB33" s="2">
        <f>ROUND(SUMIF(AA24:AA31,"=92873054",GN24:GN31),0)</f>
        <v>0</v>
      </c>
      <c r="CC33" s="2">
        <f>ROUND(SUMIF(AA24:AA31,"=92873054",GO24:GO31),0)</f>
        <v>9095137</v>
      </c>
      <c r="CD33" s="2">
        <f>ROUND(SUMIF(AA24:AA31,"=92873054",GP24:GP31),0)</f>
        <v>0</v>
      </c>
      <c r="CE33" s="2">
        <f>AC33-BX33</f>
        <v>171396</v>
      </c>
      <c r="CF33" s="2">
        <f>AC33-BY33</f>
        <v>171396</v>
      </c>
      <c r="CG33" s="2">
        <f>BX33-BZ33</f>
        <v>0</v>
      </c>
      <c r="CH33" s="2">
        <f>AC33-BX33-BY33+BZ33</f>
        <v>171396</v>
      </c>
      <c r="CI33" s="2">
        <f>BY33-BZ33</f>
        <v>0</v>
      </c>
      <c r="CJ33" s="2">
        <f>ROUND(SUMIF(AA24:AA31,"=92873054",GX24:GX31),0)</f>
        <v>0</v>
      </c>
      <c r="CK33" s="2">
        <f>ROUND(SUMIF(AA24:AA31,"=92873054",GY24:GY31),0)</f>
        <v>0</v>
      </c>
      <c r="CL33" s="2">
        <f>ROUND(SUMIF(AA24:AA31,"=92873054",GZ24:GZ31),0)</f>
        <v>0</v>
      </c>
      <c r="CM33" s="2">
        <f>ROUND(SUMIF(AA24:AA31,"=92873054",HD24:HD31),0)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4092443</v>
      </c>
      <c r="G35" s="4" t="s">
        <v>56</v>
      </c>
      <c r="H35" s="4" t="s">
        <v>57</v>
      </c>
      <c r="I35" s="4"/>
      <c r="J35" s="4"/>
      <c r="K35" s="4">
        <v>201</v>
      </c>
      <c r="L35" s="4">
        <v>1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4092443</v>
      </c>
      <c r="X35" s="4">
        <v>1</v>
      </c>
      <c r="Y35" s="4">
        <v>4092443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171396</v>
      </c>
      <c r="G36" s="4" t="s">
        <v>58</v>
      </c>
      <c r="H36" s="4" t="s">
        <v>59</v>
      </c>
      <c r="I36" s="4"/>
      <c r="J36" s="4"/>
      <c r="K36" s="4">
        <v>202</v>
      </c>
      <c r="L36" s="4">
        <v>2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171396</v>
      </c>
      <c r="X36" s="4">
        <v>1</v>
      </c>
      <c r="Y36" s="4">
        <v>171396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60</v>
      </c>
      <c r="H37" s="4" t="s">
        <v>61</v>
      </c>
      <c r="I37" s="4"/>
      <c r="J37" s="4"/>
      <c r="K37" s="4">
        <v>222</v>
      </c>
      <c r="L37" s="4">
        <v>3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171396</v>
      </c>
      <c r="G38" s="4" t="s">
        <v>62</v>
      </c>
      <c r="H38" s="4" t="s">
        <v>63</v>
      </c>
      <c r="I38" s="4"/>
      <c r="J38" s="4"/>
      <c r="K38" s="4">
        <v>225</v>
      </c>
      <c r="L38" s="4">
        <v>4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171396</v>
      </c>
      <c r="X38" s="4">
        <v>1</v>
      </c>
      <c r="Y38" s="4">
        <v>171396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171396</v>
      </c>
      <c r="G39" s="4" t="s">
        <v>64</v>
      </c>
      <c r="H39" s="4" t="s">
        <v>65</v>
      </c>
      <c r="I39" s="4"/>
      <c r="J39" s="4"/>
      <c r="K39" s="4">
        <v>226</v>
      </c>
      <c r="L39" s="4">
        <v>5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171396</v>
      </c>
      <c r="X39" s="4">
        <v>1</v>
      </c>
      <c r="Y39" s="4">
        <v>171396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66</v>
      </c>
      <c r="H40" s="4" t="s">
        <v>67</v>
      </c>
      <c r="I40" s="4"/>
      <c r="J40" s="4"/>
      <c r="K40" s="4">
        <v>227</v>
      </c>
      <c r="L40" s="4">
        <v>6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171396</v>
      </c>
      <c r="G41" s="4" t="s">
        <v>68</v>
      </c>
      <c r="H41" s="4" t="s">
        <v>69</v>
      </c>
      <c r="I41" s="4"/>
      <c r="J41" s="4"/>
      <c r="K41" s="4">
        <v>228</v>
      </c>
      <c r="L41" s="4">
        <v>7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171396</v>
      </c>
      <c r="X41" s="4">
        <v>1</v>
      </c>
      <c r="Y41" s="4">
        <v>171396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70</v>
      </c>
      <c r="H42" s="4" t="s">
        <v>71</v>
      </c>
      <c r="I42" s="4"/>
      <c r="J42" s="4"/>
      <c r="K42" s="4">
        <v>216</v>
      </c>
      <c r="L42" s="4">
        <v>8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72</v>
      </c>
      <c r="H43" s="4" t="s">
        <v>73</v>
      </c>
      <c r="I43" s="4"/>
      <c r="J43" s="4"/>
      <c r="K43" s="4">
        <v>223</v>
      </c>
      <c r="L43" s="4">
        <v>9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74</v>
      </c>
      <c r="H44" s="4" t="s">
        <v>75</v>
      </c>
      <c r="I44" s="4"/>
      <c r="J44" s="4"/>
      <c r="K44" s="4">
        <v>229</v>
      </c>
      <c r="L44" s="4">
        <v>10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659969</v>
      </c>
      <c r="G45" s="4" t="s">
        <v>76</v>
      </c>
      <c r="H45" s="4" t="s">
        <v>77</v>
      </c>
      <c r="I45" s="4"/>
      <c r="J45" s="4"/>
      <c r="K45" s="4">
        <v>203</v>
      </c>
      <c r="L45" s="4">
        <v>11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659969</v>
      </c>
      <c r="X45" s="4">
        <v>1</v>
      </c>
      <c r="Y45" s="4">
        <v>659969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78</v>
      </c>
      <c r="H46" s="4" t="s">
        <v>79</v>
      </c>
      <c r="I46" s="4"/>
      <c r="J46" s="4"/>
      <c r="K46" s="4">
        <v>231</v>
      </c>
      <c r="L46" s="4">
        <v>12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286932</v>
      </c>
      <c r="G47" s="4" t="s">
        <v>80</v>
      </c>
      <c r="H47" s="4" t="s">
        <v>81</v>
      </c>
      <c r="I47" s="4"/>
      <c r="J47" s="4"/>
      <c r="K47" s="4">
        <v>204</v>
      </c>
      <c r="L47" s="4">
        <v>13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286932</v>
      </c>
      <c r="X47" s="4">
        <v>1</v>
      </c>
      <c r="Y47" s="4">
        <v>286932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3261078</v>
      </c>
      <c r="G48" s="4" t="s">
        <v>82</v>
      </c>
      <c r="H48" s="4" t="s">
        <v>83</v>
      </c>
      <c r="I48" s="4"/>
      <c r="J48" s="4"/>
      <c r="K48" s="4">
        <v>205</v>
      </c>
      <c r="L48" s="4">
        <v>14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3261078</v>
      </c>
      <c r="X48" s="4">
        <v>1</v>
      </c>
      <c r="Y48" s="4">
        <v>3261078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84</v>
      </c>
      <c r="H49" s="4" t="s">
        <v>85</v>
      </c>
      <c r="I49" s="4"/>
      <c r="J49" s="4"/>
      <c r="K49" s="4">
        <v>232</v>
      </c>
      <c r="L49" s="4">
        <v>15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86</v>
      </c>
      <c r="H50" s="4" t="s">
        <v>87</v>
      </c>
      <c r="I50" s="4"/>
      <c r="J50" s="4"/>
      <c r="K50" s="4">
        <v>214</v>
      </c>
      <c r="L50" s="4">
        <v>16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9095137</v>
      </c>
      <c r="G51" s="4" t="s">
        <v>88</v>
      </c>
      <c r="H51" s="4" t="s">
        <v>89</v>
      </c>
      <c r="I51" s="4"/>
      <c r="J51" s="4"/>
      <c r="K51" s="4">
        <v>215</v>
      </c>
      <c r="L51" s="4">
        <v>17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9095137</v>
      </c>
      <c r="X51" s="4">
        <v>1</v>
      </c>
      <c r="Y51" s="4">
        <v>9095137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90</v>
      </c>
      <c r="H52" s="4" t="s">
        <v>91</v>
      </c>
      <c r="I52" s="4"/>
      <c r="J52" s="4"/>
      <c r="K52" s="4">
        <v>217</v>
      </c>
      <c r="L52" s="4">
        <v>18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92</v>
      </c>
      <c r="H53" s="4" t="s">
        <v>93</v>
      </c>
      <c r="I53" s="4"/>
      <c r="J53" s="4"/>
      <c r="K53" s="4">
        <v>230</v>
      </c>
      <c r="L53" s="4">
        <v>19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94</v>
      </c>
      <c r="H54" s="4" t="s">
        <v>95</v>
      </c>
      <c r="I54" s="4"/>
      <c r="J54" s="4"/>
      <c r="K54" s="4">
        <v>206</v>
      </c>
      <c r="L54" s="4">
        <v>20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8340.232</v>
      </c>
      <c r="G55" s="4" t="s">
        <v>96</v>
      </c>
      <c r="H55" s="4" t="s">
        <v>97</v>
      </c>
      <c r="I55" s="4"/>
      <c r="J55" s="4"/>
      <c r="K55" s="4">
        <v>207</v>
      </c>
      <c r="L55" s="4">
        <v>21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8340.232</v>
      </c>
      <c r="X55" s="4">
        <v>1</v>
      </c>
      <c r="Y55" s="4">
        <v>8340.232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477.54</v>
      </c>
      <c r="G56" s="4" t="s">
        <v>98</v>
      </c>
      <c r="H56" s="4" t="s">
        <v>99</v>
      </c>
      <c r="I56" s="4"/>
      <c r="J56" s="4"/>
      <c r="K56" s="4">
        <v>208</v>
      </c>
      <c r="L56" s="4">
        <v>22</v>
      </c>
      <c r="M56" s="4">
        <v>3</v>
      </c>
      <c r="N56" s="4" t="s">
        <v>6</v>
      </c>
      <c r="O56" s="4">
        <v>7</v>
      </c>
      <c r="P56" s="4"/>
      <c r="Q56" s="4"/>
      <c r="R56" s="4"/>
      <c r="S56" s="4"/>
      <c r="T56" s="4"/>
      <c r="U56" s="4"/>
      <c r="V56" s="4"/>
      <c r="W56" s="4">
        <v>477.54</v>
      </c>
      <c r="X56" s="4">
        <v>1</v>
      </c>
      <c r="Y56" s="4">
        <v>477.54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100</v>
      </c>
      <c r="H57" s="4" t="s">
        <v>101</v>
      </c>
      <c r="I57" s="4"/>
      <c r="J57" s="4"/>
      <c r="K57" s="4">
        <v>209</v>
      </c>
      <c r="L57" s="4">
        <v>23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102</v>
      </c>
      <c r="H58" s="4" t="s">
        <v>103</v>
      </c>
      <c r="I58" s="4"/>
      <c r="J58" s="4"/>
      <c r="K58" s="4">
        <v>233</v>
      </c>
      <c r="L58" s="4">
        <v>24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3264170</v>
      </c>
      <c r="G59" s="4" t="s">
        <v>104</v>
      </c>
      <c r="H59" s="4" t="s">
        <v>105</v>
      </c>
      <c r="I59" s="4"/>
      <c r="J59" s="4"/>
      <c r="K59" s="4">
        <v>210</v>
      </c>
      <c r="L59" s="4">
        <v>25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3264170</v>
      </c>
      <c r="X59" s="4">
        <v>1</v>
      </c>
      <c r="Y59" s="4">
        <v>3264170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1738524</v>
      </c>
      <c r="G60" s="4" t="s">
        <v>106</v>
      </c>
      <c r="H60" s="4" t="s">
        <v>107</v>
      </c>
      <c r="I60" s="4"/>
      <c r="J60" s="4"/>
      <c r="K60" s="4">
        <v>211</v>
      </c>
      <c r="L60" s="4">
        <v>26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1738524</v>
      </c>
      <c r="X60" s="4">
        <v>1</v>
      </c>
      <c r="Y60" s="4">
        <v>1738524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9095137</v>
      </c>
      <c r="G61" s="4" t="s">
        <v>108</v>
      </c>
      <c r="H61" s="4" t="s">
        <v>109</v>
      </c>
      <c r="I61" s="4"/>
      <c r="J61" s="4"/>
      <c r="K61" s="4">
        <v>224</v>
      </c>
      <c r="L61" s="4">
        <v>27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9095137</v>
      </c>
      <c r="X61" s="4">
        <v>1</v>
      </c>
      <c r="Y61" s="4">
        <v>9095137</v>
      </c>
      <c r="Z61" s="4"/>
      <c r="AA61" s="4"/>
      <c r="AB61" s="4"/>
    </row>
    <row r="63" spans="1:206" x14ac:dyDescent="0.2">
      <c r="A63" s="2">
        <v>51</v>
      </c>
      <c r="B63" s="2">
        <f>B12</f>
        <v>115</v>
      </c>
      <c r="C63" s="2">
        <f>A12</f>
        <v>1</v>
      </c>
      <c r="D63" s="2">
        <f>ROW(A12)</f>
        <v>12</v>
      </c>
      <c r="E63" s="2"/>
      <c r="F63" s="2" t="str">
        <f>IF(F12&lt;&gt;"",F12,"")</f>
        <v>5.10.3.1 Монтаж лифтов жилого дома (Лип. 18.2)</v>
      </c>
      <c r="G6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47">ROUND(O33,0)</f>
        <v>4092443</v>
      </c>
      <c r="P63" s="2">
        <f t="shared" si="47"/>
        <v>171396</v>
      </c>
      <c r="Q63" s="2">
        <f t="shared" si="47"/>
        <v>659969</v>
      </c>
      <c r="R63" s="2">
        <f t="shared" si="47"/>
        <v>286932</v>
      </c>
      <c r="S63" s="2">
        <f t="shared" si="47"/>
        <v>3261078</v>
      </c>
      <c r="T63" s="2">
        <f t="shared" si="47"/>
        <v>0</v>
      </c>
      <c r="U63" s="2">
        <f>U33</f>
        <v>8340.232</v>
      </c>
      <c r="V63" s="2">
        <f>V33</f>
        <v>477.54</v>
      </c>
      <c r="W63" s="2">
        <f>ROUND(W33,0)</f>
        <v>0</v>
      </c>
      <c r="X63" s="2">
        <f>ROUND(X33,0)</f>
        <v>3264170</v>
      </c>
      <c r="Y63" s="2">
        <f>ROUND(Y33,0)</f>
        <v>1738524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48">ROUND(AO33,0)</f>
        <v>0</v>
      </c>
      <c r="AP63" s="2">
        <f t="shared" si="48"/>
        <v>0</v>
      </c>
      <c r="AQ63" s="2">
        <f t="shared" si="48"/>
        <v>0</v>
      </c>
      <c r="AR63" s="2">
        <f t="shared" si="48"/>
        <v>9095137</v>
      </c>
      <c r="AS63" s="2">
        <f t="shared" si="48"/>
        <v>0</v>
      </c>
      <c r="AT63" s="2">
        <f t="shared" si="48"/>
        <v>9095137</v>
      </c>
      <c r="AU63" s="2">
        <f t="shared" si="48"/>
        <v>0</v>
      </c>
      <c r="AV63" s="2">
        <f t="shared" si="48"/>
        <v>171396</v>
      </c>
      <c r="AW63" s="2">
        <f t="shared" si="48"/>
        <v>171396</v>
      </c>
      <c r="AX63" s="2">
        <f t="shared" si="48"/>
        <v>0</v>
      </c>
      <c r="AY63" s="2">
        <f t="shared" si="48"/>
        <v>171396</v>
      </c>
      <c r="AZ63" s="2">
        <f t="shared" si="48"/>
        <v>0</v>
      </c>
      <c r="BA63" s="2">
        <f t="shared" si="48"/>
        <v>0</v>
      </c>
      <c r="BB63" s="2">
        <f t="shared" si="48"/>
        <v>0</v>
      </c>
      <c r="BC63" s="2">
        <f t="shared" si="48"/>
        <v>0</v>
      </c>
      <c r="BD63" s="2">
        <f t="shared" si="48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4092443</v>
      </c>
      <c r="G65" s="4" t="s">
        <v>56</v>
      </c>
      <c r="H65" s="4" t="s">
        <v>57</v>
      </c>
      <c r="I65" s="4"/>
      <c r="J65" s="4"/>
      <c r="K65" s="4">
        <v>201</v>
      </c>
      <c r="L65" s="4">
        <v>1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4092443</v>
      </c>
      <c r="X65" s="4">
        <v>1</v>
      </c>
      <c r="Y65" s="4">
        <v>4092443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171396</v>
      </c>
      <c r="G66" s="4" t="s">
        <v>58</v>
      </c>
      <c r="H66" s="4" t="s">
        <v>59</v>
      </c>
      <c r="I66" s="4"/>
      <c r="J66" s="4"/>
      <c r="K66" s="4">
        <v>202</v>
      </c>
      <c r="L66" s="4">
        <v>2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171396</v>
      </c>
      <c r="X66" s="4">
        <v>1</v>
      </c>
      <c r="Y66" s="4">
        <v>171396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60</v>
      </c>
      <c r="H67" s="4" t="s">
        <v>61</v>
      </c>
      <c r="I67" s="4"/>
      <c r="J67" s="4"/>
      <c r="K67" s="4">
        <v>222</v>
      </c>
      <c r="L67" s="4">
        <v>3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171396</v>
      </c>
      <c r="G68" s="4" t="s">
        <v>62</v>
      </c>
      <c r="H68" s="4" t="s">
        <v>63</v>
      </c>
      <c r="I68" s="4"/>
      <c r="J68" s="4"/>
      <c r="K68" s="4">
        <v>225</v>
      </c>
      <c r="L68" s="4">
        <v>4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171396</v>
      </c>
      <c r="X68" s="4">
        <v>1</v>
      </c>
      <c r="Y68" s="4">
        <v>171396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171396</v>
      </c>
      <c r="G69" s="4" t="s">
        <v>64</v>
      </c>
      <c r="H69" s="4" t="s">
        <v>65</v>
      </c>
      <c r="I69" s="4"/>
      <c r="J69" s="4"/>
      <c r="K69" s="4">
        <v>226</v>
      </c>
      <c r="L69" s="4">
        <v>5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171396</v>
      </c>
      <c r="X69" s="4">
        <v>1</v>
      </c>
      <c r="Y69" s="4">
        <v>171396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66</v>
      </c>
      <c r="H70" s="4" t="s">
        <v>67</v>
      </c>
      <c r="I70" s="4"/>
      <c r="J70" s="4"/>
      <c r="K70" s="4">
        <v>227</v>
      </c>
      <c r="L70" s="4">
        <v>6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171396</v>
      </c>
      <c r="G71" s="4" t="s">
        <v>68</v>
      </c>
      <c r="H71" s="4" t="s">
        <v>69</v>
      </c>
      <c r="I71" s="4"/>
      <c r="J71" s="4"/>
      <c r="K71" s="4">
        <v>228</v>
      </c>
      <c r="L71" s="4">
        <v>7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171396</v>
      </c>
      <c r="X71" s="4">
        <v>1</v>
      </c>
      <c r="Y71" s="4">
        <v>171396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70</v>
      </c>
      <c r="H72" s="4" t="s">
        <v>71</v>
      </c>
      <c r="I72" s="4"/>
      <c r="J72" s="4"/>
      <c r="K72" s="4">
        <v>216</v>
      </c>
      <c r="L72" s="4">
        <v>8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72</v>
      </c>
      <c r="H73" s="4" t="s">
        <v>73</v>
      </c>
      <c r="I73" s="4"/>
      <c r="J73" s="4"/>
      <c r="K73" s="4">
        <v>223</v>
      </c>
      <c r="L73" s="4">
        <v>9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74</v>
      </c>
      <c r="H74" s="4" t="s">
        <v>75</v>
      </c>
      <c r="I74" s="4"/>
      <c r="J74" s="4"/>
      <c r="K74" s="4">
        <v>229</v>
      </c>
      <c r="L74" s="4">
        <v>10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659969</v>
      </c>
      <c r="G75" s="4" t="s">
        <v>76</v>
      </c>
      <c r="H75" s="4" t="s">
        <v>77</v>
      </c>
      <c r="I75" s="4"/>
      <c r="J75" s="4"/>
      <c r="K75" s="4">
        <v>203</v>
      </c>
      <c r="L75" s="4">
        <v>11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659969</v>
      </c>
      <c r="X75" s="4">
        <v>1</v>
      </c>
      <c r="Y75" s="4">
        <v>659969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78</v>
      </c>
      <c r="H76" s="4" t="s">
        <v>79</v>
      </c>
      <c r="I76" s="4"/>
      <c r="J76" s="4"/>
      <c r="K76" s="4">
        <v>231</v>
      </c>
      <c r="L76" s="4">
        <v>12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286932</v>
      </c>
      <c r="G77" s="4" t="s">
        <v>80</v>
      </c>
      <c r="H77" s="4" t="s">
        <v>81</v>
      </c>
      <c r="I77" s="4"/>
      <c r="J77" s="4"/>
      <c r="K77" s="4">
        <v>204</v>
      </c>
      <c r="L77" s="4">
        <v>13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286932</v>
      </c>
      <c r="X77" s="4">
        <v>1</v>
      </c>
      <c r="Y77" s="4">
        <v>286932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3261078</v>
      </c>
      <c r="G78" s="4" t="s">
        <v>82</v>
      </c>
      <c r="H78" s="4" t="s">
        <v>83</v>
      </c>
      <c r="I78" s="4"/>
      <c r="J78" s="4"/>
      <c r="K78" s="4">
        <v>205</v>
      </c>
      <c r="L78" s="4">
        <v>14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3261078</v>
      </c>
      <c r="X78" s="4">
        <v>1</v>
      </c>
      <c r="Y78" s="4">
        <v>3261078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84</v>
      </c>
      <c r="H79" s="4" t="s">
        <v>85</v>
      </c>
      <c r="I79" s="4"/>
      <c r="J79" s="4"/>
      <c r="K79" s="4">
        <v>232</v>
      </c>
      <c r="L79" s="4">
        <v>15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86</v>
      </c>
      <c r="H80" s="4" t="s">
        <v>87</v>
      </c>
      <c r="I80" s="4"/>
      <c r="J80" s="4"/>
      <c r="K80" s="4">
        <v>214</v>
      </c>
      <c r="L80" s="4">
        <v>16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9095137</v>
      </c>
      <c r="G81" s="4" t="s">
        <v>88</v>
      </c>
      <c r="H81" s="4" t="s">
        <v>89</v>
      </c>
      <c r="I81" s="4"/>
      <c r="J81" s="4"/>
      <c r="K81" s="4">
        <v>215</v>
      </c>
      <c r="L81" s="4">
        <v>17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9095137</v>
      </c>
      <c r="X81" s="4">
        <v>1</v>
      </c>
      <c r="Y81" s="4">
        <v>9095137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90</v>
      </c>
      <c r="H82" s="4" t="s">
        <v>91</v>
      </c>
      <c r="I82" s="4"/>
      <c r="J82" s="4"/>
      <c r="K82" s="4">
        <v>217</v>
      </c>
      <c r="L82" s="4">
        <v>18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92</v>
      </c>
      <c r="H83" s="4" t="s">
        <v>93</v>
      </c>
      <c r="I83" s="4"/>
      <c r="J83" s="4"/>
      <c r="K83" s="4">
        <v>230</v>
      </c>
      <c r="L83" s="4">
        <v>19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94</v>
      </c>
      <c r="H84" s="4" t="s">
        <v>95</v>
      </c>
      <c r="I84" s="4"/>
      <c r="J84" s="4"/>
      <c r="K84" s="4">
        <v>206</v>
      </c>
      <c r="L84" s="4">
        <v>20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8340.232</v>
      </c>
      <c r="G85" s="4" t="s">
        <v>96</v>
      </c>
      <c r="H85" s="4" t="s">
        <v>97</v>
      </c>
      <c r="I85" s="4"/>
      <c r="J85" s="4"/>
      <c r="K85" s="4">
        <v>207</v>
      </c>
      <c r="L85" s="4">
        <v>21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8340.232</v>
      </c>
      <c r="X85" s="4">
        <v>1</v>
      </c>
      <c r="Y85" s="4">
        <v>8340.232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477.54</v>
      </c>
      <c r="G86" s="4" t="s">
        <v>98</v>
      </c>
      <c r="H86" s="4" t="s">
        <v>99</v>
      </c>
      <c r="I86" s="4"/>
      <c r="J86" s="4"/>
      <c r="K86" s="4">
        <v>208</v>
      </c>
      <c r="L86" s="4">
        <v>22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477.54</v>
      </c>
      <c r="X86" s="4">
        <v>1</v>
      </c>
      <c r="Y86" s="4">
        <v>477.54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100</v>
      </c>
      <c r="H87" s="4" t="s">
        <v>101</v>
      </c>
      <c r="I87" s="4"/>
      <c r="J87" s="4"/>
      <c r="K87" s="4">
        <v>209</v>
      </c>
      <c r="L87" s="4">
        <v>23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102</v>
      </c>
      <c r="H88" s="4" t="s">
        <v>103</v>
      </c>
      <c r="I88" s="4"/>
      <c r="J88" s="4"/>
      <c r="K88" s="4">
        <v>233</v>
      </c>
      <c r="L88" s="4">
        <v>24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3264170</v>
      </c>
      <c r="G89" s="4" t="s">
        <v>104</v>
      </c>
      <c r="H89" s="4" t="s">
        <v>105</v>
      </c>
      <c r="I89" s="4"/>
      <c r="J89" s="4"/>
      <c r="K89" s="4">
        <v>210</v>
      </c>
      <c r="L89" s="4">
        <v>25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3264170</v>
      </c>
      <c r="X89" s="4">
        <v>1</v>
      </c>
      <c r="Y89" s="4">
        <v>3264170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1738524</v>
      </c>
      <c r="G90" s="4" t="s">
        <v>106</v>
      </c>
      <c r="H90" s="4" t="s">
        <v>107</v>
      </c>
      <c r="I90" s="4"/>
      <c r="J90" s="4"/>
      <c r="K90" s="4">
        <v>211</v>
      </c>
      <c r="L90" s="4">
        <v>26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1738524</v>
      </c>
      <c r="X90" s="4">
        <v>1</v>
      </c>
      <c r="Y90" s="4">
        <v>1738524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9095137</v>
      </c>
      <c r="G91" s="4" t="s">
        <v>108</v>
      </c>
      <c r="H91" s="4" t="s">
        <v>109</v>
      </c>
      <c r="I91" s="4"/>
      <c r="J91" s="4"/>
      <c r="K91" s="4">
        <v>224</v>
      </c>
      <c r="L91" s="4">
        <v>27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9095137</v>
      </c>
      <c r="X91" s="4">
        <v>1</v>
      </c>
      <c r="Y91" s="4">
        <v>9095137</v>
      </c>
      <c r="Z91" s="4"/>
      <c r="AA91" s="4"/>
      <c r="AB91" s="4"/>
    </row>
    <row r="94" spans="1:28" x14ac:dyDescent="0.2">
      <c r="A94">
        <v>70</v>
      </c>
      <c r="B94">
        <v>1</v>
      </c>
      <c r="D94">
        <v>1</v>
      </c>
      <c r="E94" t="s">
        <v>110</v>
      </c>
      <c r="F94" t="s">
        <v>111</v>
      </c>
      <c r="G94">
        <v>1</v>
      </c>
      <c r="H94">
        <v>0</v>
      </c>
      <c r="I94" t="s">
        <v>6</v>
      </c>
      <c r="J94">
        <v>1</v>
      </c>
      <c r="K94">
        <v>0</v>
      </c>
      <c r="L94" t="s">
        <v>6</v>
      </c>
      <c r="M94" t="s">
        <v>6</v>
      </c>
      <c r="N94">
        <v>0</v>
      </c>
      <c r="P94" t="s">
        <v>112</v>
      </c>
    </row>
    <row r="95" spans="1:28" x14ac:dyDescent="0.2">
      <c r="A95">
        <v>70</v>
      </c>
      <c r="B95">
        <v>1</v>
      </c>
      <c r="D95">
        <v>2</v>
      </c>
      <c r="E95" t="s">
        <v>113</v>
      </c>
      <c r="F95" t="s">
        <v>114</v>
      </c>
      <c r="G95">
        <v>0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115</v>
      </c>
    </row>
    <row r="96" spans="1:28" x14ac:dyDescent="0.2">
      <c r="A96">
        <v>70</v>
      </c>
      <c r="B96">
        <v>1</v>
      </c>
      <c r="D96">
        <v>3</v>
      </c>
      <c r="E96" t="s">
        <v>116</v>
      </c>
      <c r="F96" t="s">
        <v>117</v>
      </c>
      <c r="G96">
        <v>0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118</v>
      </c>
    </row>
    <row r="97" spans="1:16" x14ac:dyDescent="0.2">
      <c r="A97">
        <v>70</v>
      </c>
      <c r="B97">
        <v>1</v>
      </c>
      <c r="D97">
        <v>4</v>
      </c>
      <c r="E97" t="s">
        <v>119</v>
      </c>
      <c r="F97" t="s">
        <v>120</v>
      </c>
      <c r="G97">
        <v>1</v>
      </c>
      <c r="H97">
        <v>0</v>
      </c>
      <c r="I97" t="s">
        <v>6</v>
      </c>
      <c r="J97">
        <v>2</v>
      </c>
      <c r="K97">
        <v>0</v>
      </c>
      <c r="L97" t="s">
        <v>6</v>
      </c>
      <c r="M97" t="s">
        <v>6</v>
      </c>
      <c r="N97">
        <v>0</v>
      </c>
      <c r="P97" t="s">
        <v>6</v>
      </c>
    </row>
    <row r="98" spans="1:16" x14ac:dyDescent="0.2">
      <c r="A98">
        <v>70</v>
      </c>
      <c r="B98">
        <v>1</v>
      </c>
      <c r="D98">
        <v>5</v>
      </c>
      <c r="E98" t="s">
        <v>121</v>
      </c>
      <c r="F98" t="s">
        <v>122</v>
      </c>
      <c r="G98">
        <v>0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6</v>
      </c>
      <c r="E99" t="s">
        <v>123</v>
      </c>
      <c r="F99" t="s">
        <v>124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7</v>
      </c>
      <c r="E100" t="s">
        <v>125</v>
      </c>
      <c r="F100" t="s">
        <v>126</v>
      </c>
      <c r="G100">
        <v>0</v>
      </c>
      <c r="H100">
        <v>0</v>
      </c>
      <c r="I100" t="s">
        <v>127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128</v>
      </c>
    </row>
    <row r="101" spans="1:16" x14ac:dyDescent="0.2">
      <c r="A101">
        <v>70</v>
      </c>
      <c r="B101">
        <v>1</v>
      </c>
      <c r="D101">
        <v>8</v>
      </c>
      <c r="E101" t="s">
        <v>129</v>
      </c>
      <c r="F101" t="s">
        <v>130</v>
      </c>
      <c r="G101">
        <v>0</v>
      </c>
      <c r="H101">
        <v>0</v>
      </c>
      <c r="I101" t="s">
        <v>131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129</v>
      </c>
    </row>
    <row r="102" spans="1:16" x14ac:dyDescent="0.2">
      <c r="A102">
        <v>70</v>
      </c>
      <c r="B102">
        <v>1</v>
      </c>
      <c r="D102">
        <v>9</v>
      </c>
      <c r="E102" t="s">
        <v>132</v>
      </c>
      <c r="F102" t="s">
        <v>133</v>
      </c>
      <c r="G102">
        <v>0</v>
      </c>
      <c r="H102">
        <v>0</v>
      </c>
      <c r="I102" t="s">
        <v>134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135</v>
      </c>
    </row>
    <row r="103" spans="1:16" x14ac:dyDescent="0.2">
      <c r="A103">
        <v>70</v>
      </c>
      <c r="B103">
        <v>1</v>
      </c>
      <c r="D103">
        <v>10</v>
      </c>
      <c r="E103" t="s">
        <v>136</v>
      </c>
      <c r="F103" t="s">
        <v>137</v>
      </c>
      <c r="G103">
        <v>0</v>
      </c>
      <c r="H103">
        <v>0</v>
      </c>
      <c r="I103" t="s">
        <v>138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139</v>
      </c>
    </row>
    <row r="104" spans="1:16" x14ac:dyDescent="0.2">
      <c r="A104">
        <v>70</v>
      </c>
      <c r="B104">
        <v>1</v>
      </c>
      <c r="D104">
        <v>11</v>
      </c>
      <c r="E104" t="s">
        <v>140</v>
      </c>
      <c r="F104" t="s">
        <v>141</v>
      </c>
      <c r="G104">
        <v>0</v>
      </c>
      <c r="H104">
        <v>0</v>
      </c>
      <c r="I104" t="s">
        <v>142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143</v>
      </c>
    </row>
    <row r="105" spans="1:16" x14ac:dyDescent="0.2">
      <c r="A105">
        <v>70</v>
      </c>
      <c r="B105">
        <v>1</v>
      </c>
      <c r="D105">
        <v>12</v>
      </c>
      <c r="E105" t="s">
        <v>144</v>
      </c>
      <c r="F105" t="s">
        <v>145</v>
      </c>
      <c r="G105">
        <v>0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146</v>
      </c>
    </row>
    <row r="106" spans="1:16" x14ac:dyDescent="0.2">
      <c r="A106">
        <v>70</v>
      </c>
      <c r="B106">
        <v>1</v>
      </c>
      <c r="D106">
        <v>1</v>
      </c>
      <c r="E106" t="s">
        <v>147</v>
      </c>
      <c r="F106" t="s">
        <v>148</v>
      </c>
      <c r="G106">
        <v>0.9</v>
      </c>
      <c r="H106">
        <v>1</v>
      </c>
      <c r="I106" t="s">
        <v>149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150</v>
      </c>
    </row>
    <row r="107" spans="1:16" x14ac:dyDescent="0.2">
      <c r="A107">
        <v>70</v>
      </c>
      <c r="B107">
        <v>1</v>
      </c>
      <c r="D107">
        <v>2</v>
      </c>
      <c r="E107" t="s">
        <v>151</v>
      </c>
      <c r="F107" t="s">
        <v>152</v>
      </c>
      <c r="G107">
        <v>0.85</v>
      </c>
      <c r="H107">
        <v>1</v>
      </c>
      <c r="I107" t="s">
        <v>153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154</v>
      </c>
    </row>
    <row r="108" spans="1:16" x14ac:dyDescent="0.2">
      <c r="A108">
        <v>70</v>
      </c>
      <c r="B108">
        <v>1</v>
      </c>
      <c r="D108">
        <v>3</v>
      </c>
      <c r="E108" t="s">
        <v>155</v>
      </c>
      <c r="F108" t="s">
        <v>156</v>
      </c>
      <c r="G108">
        <v>1.03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157</v>
      </c>
    </row>
    <row r="109" spans="1:16" x14ac:dyDescent="0.2">
      <c r="A109">
        <v>70</v>
      </c>
      <c r="B109">
        <v>1</v>
      </c>
      <c r="D109">
        <v>4</v>
      </c>
      <c r="E109" t="s">
        <v>158</v>
      </c>
      <c r="F109" t="s">
        <v>159</v>
      </c>
      <c r="G109">
        <v>1.0900000000000001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160</v>
      </c>
    </row>
    <row r="110" spans="1:16" x14ac:dyDescent="0.2">
      <c r="A110">
        <v>70</v>
      </c>
      <c r="B110">
        <v>1</v>
      </c>
      <c r="D110">
        <v>5</v>
      </c>
      <c r="E110" t="s">
        <v>161</v>
      </c>
      <c r="F110" t="s">
        <v>162</v>
      </c>
      <c r="G110">
        <v>7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6</v>
      </c>
      <c r="E111" t="s">
        <v>163</v>
      </c>
      <c r="F111" t="s">
        <v>6</v>
      </c>
      <c r="G111">
        <v>2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3" spans="1:40" x14ac:dyDescent="0.2">
      <c r="A113">
        <v>-1</v>
      </c>
    </row>
    <row r="115" spans="1:40" x14ac:dyDescent="0.2">
      <c r="A115" s="3">
        <v>75</v>
      </c>
      <c r="B115" s="3" t="s">
        <v>164</v>
      </c>
      <c r="C115" s="3">
        <v>2026</v>
      </c>
      <c r="D115" s="3">
        <v>2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4</v>
      </c>
      <c r="K115" s="3">
        <v>0</v>
      </c>
      <c r="L115" s="3">
        <v>0</v>
      </c>
      <c r="M115" s="3">
        <v>0</v>
      </c>
      <c r="N115" s="3">
        <v>92873054</v>
      </c>
      <c r="O115" s="3">
        <v>1</v>
      </c>
    </row>
    <row r="116" spans="1:40" x14ac:dyDescent="0.2">
      <c r="A116" s="5">
        <v>3</v>
      </c>
      <c r="B116" s="5" t="s">
        <v>165</v>
      </c>
      <c r="C116" s="5">
        <v>1</v>
      </c>
      <c r="D116" s="5">
        <v>9.92</v>
      </c>
      <c r="E116" s="5">
        <v>15.72</v>
      </c>
      <c r="F116" s="5">
        <v>44.85</v>
      </c>
      <c r="G116" s="5">
        <v>44.85</v>
      </c>
      <c r="H116" s="5">
        <v>6.43</v>
      </c>
      <c r="I116" s="5">
        <v>1</v>
      </c>
      <c r="J116" s="5">
        <v>2</v>
      </c>
      <c r="K116" s="5">
        <v>1</v>
      </c>
      <c r="L116" s="5">
        <v>1</v>
      </c>
      <c r="M116" s="5">
        <v>1</v>
      </c>
      <c r="N116" s="5">
        <v>9.92</v>
      </c>
      <c r="O116" s="5">
        <v>6.43</v>
      </c>
      <c r="P116" s="5">
        <v>1</v>
      </c>
      <c r="Q116" s="5">
        <v>1</v>
      </c>
      <c r="R116" s="5">
        <v>1</v>
      </c>
      <c r="S116" s="5" t="s">
        <v>6</v>
      </c>
      <c r="T116" s="5" t="s">
        <v>6</v>
      </c>
      <c r="U116" s="5" t="s">
        <v>6</v>
      </c>
      <c r="V116" s="5" t="s">
        <v>6</v>
      </c>
      <c r="W116" s="5" t="s">
        <v>6</v>
      </c>
      <c r="X116" s="5" t="s">
        <v>6</v>
      </c>
      <c r="Y116" s="5" t="s">
        <v>6</v>
      </c>
      <c r="Z116" s="5" t="s">
        <v>6</v>
      </c>
      <c r="AA116" s="5" t="s">
        <v>6</v>
      </c>
      <c r="AB116" s="5" t="s">
        <v>6</v>
      </c>
      <c r="AC116" s="5" t="s">
        <v>6</v>
      </c>
      <c r="AD116" s="5" t="s">
        <v>6</v>
      </c>
      <c r="AE116" s="5" t="s">
        <v>6</v>
      </c>
      <c r="AF116" s="5" t="s">
        <v>6</v>
      </c>
      <c r="AG116" s="5" t="s">
        <v>6</v>
      </c>
      <c r="AH116" s="5" t="s">
        <v>6</v>
      </c>
      <c r="AI116" s="5"/>
      <c r="AJ116" s="5"/>
      <c r="AK116" s="5"/>
      <c r="AL116" s="5"/>
      <c r="AM116" s="5"/>
      <c r="AN116" s="5">
        <v>92873055</v>
      </c>
    </row>
    <row r="120" spans="1:40" x14ac:dyDescent="0.2">
      <c r="A120">
        <v>65</v>
      </c>
      <c r="C120">
        <v>1</v>
      </c>
      <c r="D120">
        <v>0</v>
      </c>
      <c r="E12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254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92873054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ROUND((Source!F50)/1000,2)</f>
        <v>0</v>
      </c>
      <c r="F16" s="7">
        <f>ROUND((Source!F51)/1000,2)</f>
        <v>9095.14</v>
      </c>
      <c r="G16" s="7">
        <f>ROUND((Source!F42)/1000,2)</f>
        <v>0</v>
      </c>
      <c r="H16" s="7">
        <f>ROUND((Source!F52)/1000+(Source!F53)/1000,2)</f>
        <v>0</v>
      </c>
      <c r="I16" s="7">
        <f>E16+F16+G16+H16</f>
        <v>9095.14</v>
      </c>
      <c r="J16" s="7">
        <f>ROUND((Source!F48+Source!F47)/1000,2)</f>
        <v>3548.01</v>
      </c>
      <c r="K16" s="7">
        <v>4263.84</v>
      </c>
      <c r="L16" s="7">
        <v>0</v>
      </c>
      <c r="M16" s="7">
        <v>0</v>
      </c>
      <c r="N16" s="7">
        <f>I16+L16+M16</f>
        <v>9095.14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4092443</v>
      </c>
      <c r="AU16" s="7">
        <v>171396</v>
      </c>
      <c r="AV16" s="7">
        <v>0</v>
      </c>
      <c r="AW16" s="7">
        <v>0</v>
      </c>
      <c r="AX16" s="7">
        <v>0</v>
      </c>
      <c r="AY16" s="7">
        <v>659969</v>
      </c>
      <c r="AZ16" s="7">
        <v>286932</v>
      </c>
      <c r="BA16" s="7">
        <v>3261078</v>
      </c>
      <c r="BB16" s="7">
        <v>0</v>
      </c>
      <c r="BC16" s="7">
        <v>9095137</v>
      </c>
      <c r="BD16" s="7">
        <v>0</v>
      </c>
      <c r="BE16" s="7">
        <v>0</v>
      </c>
      <c r="BF16" s="7">
        <v>8340.232</v>
      </c>
      <c r="BG16" s="7">
        <v>477.54</v>
      </c>
      <c r="BH16" s="7">
        <v>0</v>
      </c>
      <c r="BI16" s="7">
        <v>3264170</v>
      </c>
      <c r="BJ16" s="7">
        <v>1738524</v>
      </c>
      <c r="BK16" s="7">
        <v>9095137</v>
      </c>
    </row>
    <row r="18" spans="1:16" x14ac:dyDescent="0.2">
      <c r="A18">
        <v>51</v>
      </c>
      <c r="E18">
        <v>0</v>
      </c>
      <c r="F18">
        <v>9095.14</v>
      </c>
      <c r="G18">
        <v>0</v>
      </c>
      <c r="H18">
        <v>0</v>
      </c>
      <c r="I18">
        <v>9095.14</v>
      </c>
      <c r="J18">
        <v>3548.01</v>
      </c>
      <c r="K18">
        <v>4263.84</v>
      </c>
      <c r="L18">
        <v>0</v>
      </c>
      <c r="M18">
        <v>0</v>
      </c>
      <c r="N18">
        <v>9095.14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4092443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171396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171396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171396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171396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659969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286932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3261078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9095137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8340.232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477.54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102</v>
      </c>
      <c r="H43" s="4" t="s">
        <v>103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3264170</v>
      </c>
      <c r="G44" s="4" t="s">
        <v>104</v>
      </c>
      <c r="H44" s="4" t="s">
        <v>105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1738524</v>
      </c>
      <c r="G45" s="4" t="s">
        <v>106</v>
      </c>
      <c r="H45" s="4" t="s">
        <v>107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9095137</v>
      </c>
      <c r="G46" s="4" t="s">
        <v>108</v>
      </c>
      <c r="H46" s="4" t="s">
        <v>109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92873054</v>
      </c>
      <c r="O51" s="3">
        <v>1</v>
      </c>
    </row>
    <row r="52" spans="1:40" x14ac:dyDescent="0.2">
      <c r="A52" s="5">
        <v>3</v>
      </c>
      <c r="B52" s="5" t="s">
        <v>165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92873055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92873054</v>
      </c>
      <c r="C1">
        <v>92873118</v>
      </c>
      <c r="D1">
        <v>49510717</v>
      </c>
      <c r="E1">
        <v>70</v>
      </c>
      <c r="F1">
        <v>1</v>
      </c>
      <c r="G1">
        <v>1</v>
      </c>
      <c r="H1">
        <v>1</v>
      </c>
      <c r="I1" t="s">
        <v>167</v>
      </c>
      <c r="J1" t="s">
        <v>6</v>
      </c>
      <c r="K1" t="s">
        <v>168</v>
      </c>
      <c r="L1">
        <v>1191</v>
      </c>
      <c r="N1">
        <v>1013</v>
      </c>
      <c r="O1" t="s">
        <v>169</v>
      </c>
      <c r="P1" t="s">
        <v>169</v>
      </c>
      <c r="Q1">
        <v>1</v>
      </c>
      <c r="W1">
        <v>0</v>
      </c>
      <c r="X1">
        <v>-983457869</v>
      </c>
      <c r="Y1">
        <f t="shared" ref="Y1:Y32" si="0">AT1</f>
        <v>913</v>
      </c>
      <c r="AA1">
        <v>0</v>
      </c>
      <c r="AB1">
        <v>0</v>
      </c>
      <c r="AC1">
        <v>0</v>
      </c>
      <c r="AD1">
        <v>387.5</v>
      </c>
      <c r="AE1">
        <v>0</v>
      </c>
      <c r="AF1">
        <v>0</v>
      </c>
      <c r="AG1">
        <v>0</v>
      </c>
      <c r="AH1">
        <v>8.64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913</v>
      </c>
      <c r="AU1" t="s">
        <v>6</v>
      </c>
      <c r="AV1">
        <v>1</v>
      </c>
      <c r="AW1">
        <v>2</v>
      </c>
      <c r="AX1">
        <v>92873144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707582</v>
      </c>
      <c r="CV1">
        <f>ROUND(Y1*Source!I24,7)</f>
        <v>1826</v>
      </c>
      <c r="CW1">
        <v>0</v>
      </c>
      <c r="CX1">
        <f>ROUND(Y1*Source!I24,7)</f>
        <v>1826</v>
      </c>
      <c r="CY1">
        <f>AD1</f>
        <v>387.5</v>
      </c>
      <c r="CZ1">
        <f>AH1</f>
        <v>8.64</v>
      </c>
      <c r="DA1">
        <f>AL1</f>
        <v>44.85</v>
      </c>
      <c r="DB1">
        <f t="shared" ref="DB1:DB32" si="1">ROUND(ROUND(AT1*CZ1,2),2)</f>
        <v>7888.32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7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708488</v>
      </c>
      <c r="DJ1">
        <f>DI1</f>
        <v>708488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92873054</v>
      </c>
      <c r="C2">
        <v>92873118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170</v>
      </c>
      <c r="J2" t="s">
        <v>6</v>
      </c>
      <c r="K2" t="s">
        <v>171</v>
      </c>
      <c r="L2">
        <v>1191</v>
      </c>
      <c r="N2">
        <v>1013</v>
      </c>
      <c r="O2" t="s">
        <v>169</v>
      </c>
      <c r="P2" t="s">
        <v>169</v>
      </c>
      <c r="Q2">
        <v>1</v>
      </c>
      <c r="W2">
        <v>0</v>
      </c>
      <c r="X2">
        <v>-1417349443</v>
      </c>
      <c r="Y2">
        <f t="shared" si="0"/>
        <v>58.26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58.26</v>
      </c>
      <c r="AU2" t="s">
        <v>6</v>
      </c>
      <c r="AV2">
        <v>2</v>
      </c>
      <c r="AW2">
        <v>2</v>
      </c>
      <c r="AX2">
        <v>92873145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116.52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 t="shared" ref="DH2:DH7" si="4">ROUND(ROUND(AG2*AK2,0)*CX2,0)</f>
        <v>0</v>
      </c>
      <c r="DI2">
        <f t="shared" ref="DI2:DI25" si="5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92873054</v>
      </c>
      <c r="C3">
        <v>92873118</v>
      </c>
      <c r="D3">
        <v>49672514</v>
      </c>
      <c r="E3">
        <v>1</v>
      </c>
      <c r="F3">
        <v>1</v>
      </c>
      <c r="G3">
        <v>1</v>
      </c>
      <c r="H3">
        <v>2</v>
      </c>
      <c r="I3" t="s">
        <v>172</v>
      </c>
      <c r="J3" t="s">
        <v>173</v>
      </c>
      <c r="K3" t="s">
        <v>174</v>
      </c>
      <c r="L3">
        <v>1367</v>
      </c>
      <c r="N3">
        <v>1011</v>
      </c>
      <c r="O3" t="s">
        <v>175</v>
      </c>
      <c r="P3" t="s">
        <v>175</v>
      </c>
      <c r="Q3">
        <v>1</v>
      </c>
      <c r="W3">
        <v>0</v>
      </c>
      <c r="X3">
        <v>-1799663302</v>
      </c>
      <c r="Y3">
        <f t="shared" si="0"/>
        <v>53.2</v>
      </c>
      <c r="AA3">
        <v>0</v>
      </c>
      <c r="AB3">
        <v>1311.52</v>
      </c>
      <c r="AC3">
        <v>605.48</v>
      </c>
      <c r="AD3">
        <v>0</v>
      </c>
      <c r="AE3">
        <v>0</v>
      </c>
      <c r="AF3">
        <v>83.43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53.2</v>
      </c>
      <c r="AU3" t="s">
        <v>6</v>
      </c>
      <c r="AV3">
        <v>0</v>
      </c>
      <c r="AW3">
        <v>2</v>
      </c>
      <c r="AX3">
        <v>92873146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106.4</v>
      </c>
      <c r="CY3">
        <f>AB3</f>
        <v>1311.52</v>
      </c>
      <c r="CZ3">
        <f>AF3</f>
        <v>83.43</v>
      </c>
      <c r="DA3">
        <f>AJ3</f>
        <v>15.72</v>
      </c>
      <c r="DB3">
        <f t="shared" si="1"/>
        <v>4438.4799999999996</v>
      </c>
      <c r="DC3">
        <f t="shared" si="2"/>
        <v>718.2</v>
      </c>
      <c r="DD3" t="s">
        <v>6</v>
      </c>
      <c r="DE3" t="s">
        <v>6</v>
      </c>
      <c r="DF3">
        <f t="shared" si="3"/>
        <v>0</v>
      </c>
      <c r="DG3">
        <f>ROUND(ROUND(AF3*AJ3,0)*CX3,0)</f>
        <v>139597</v>
      </c>
      <c r="DH3">
        <f t="shared" si="4"/>
        <v>64372</v>
      </c>
      <c r="DI3">
        <f t="shared" si="5"/>
        <v>0</v>
      </c>
      <c r="DJ3">
        <f>DG3</f>
        <v>139597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92873054</v>
      </c>
      <c r="C4">
        <v>92873118</v>
      </c>
      <c r="D4">
        <v>49672573</v>
      </c>
      <c r="E4">
        <v>1</v>
      </c>
      <c r="F4">
        <v>1</v>
      </c>
      <c r="G4">
        <v>1</v>
      </c>
      <c r="H4">
        <v>2</v>
      </c>
      <c r="I4" t="s">
        <v>176</v>
      </c>
      <c r="J4" t="s">
        <v>177</v>
      </c>
      <c r="K4" t="s">
        <v>178</v>
      </c>
      <c r="L4">
        <v>1367</v>
      </c>
      <c r="N4">
        <v>1011</v>
      </c>
      <c r="O4" t="s">
        <v>175</v>
      </c>
      <c r="P4" t="s">
        <v>175</v>
      </c>
      <c r="Q4">
        <v>1</v>
      </c>
      <c r="W4">
        <v>0</v>
      </c>
      <c r="X4">
        <v>-430484415</v>
      </c>
      <c r="Y4">
        <f t="shared" si="0"/>
        <v>2.5299999999999998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2.5299999999999998</v>
      </c>
      <c r="AU4" t="s">
        <v>6</v>
      </c>
      <c r="AV4">
        <v>0</v>
      </c>
      <c r="AW4">
        <v>2</v>
      </c>
      <c r="AX4">
        <v>92873147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5.0599999999999996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291.95999999999998</v>
      </c>
      <c r="DC4">
        <f t="shared" si="2"/>
        <v>34.159999999999997</v>
      </c>
      <c r="DD4" t="s">
        <v>6</v>
      </c>
      <c r="DE4" t="s">
        <v>6</v>
      </c>
      <c r="DF4">
        <f t="shared" si="3"/>
        <v>0</v>
      </c>
      <c r="DG4">
        <f>ROUND(ROUND(AF4*AJ4,0)*CX4,0)</f>
        <v>9179</v>
      </c>
      <c r="DH4">
        <f t="shared" si="4"/>
        <v>3061</v>
      </c>
      <c r="DI4">
        <f t="shared" si="5"/>
        <v>0</v>
      </c>
      <c r="DJ4">
        <f>DG4</f>
        <v>9179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92873054</v>
      </c>
      <c r="C5">
        <v>92873118</v>
      </c>
      <c r="D5">
        <v>49672710</v>
      </c>
      <c r="E5">
        <v>1</v>
      </c>
      <c r="F5">
        <v>1</v>
      </c>
      <c r="G5">
        <v>1</v>
      </c>
      <c r="H5">
        <v>2</v>
      </c>
      <c r="I5" t="s">
        <v>179</v>
      </c>
      <c r="J5" t="s">
        <v>180</v>
      </c>
      <c r="K5" t="s">
        <v>181</v>
      </c>
      <c r="L5">
        <v>1367</v>
      </c>
      <c r="N5">
        <v>1011</v>
      </c>
      <c r="O5" t="s">
        <v>175</v>
      </c>
      <c r="P5" t="s">
        <v>175</v>
      </c>
      <c r="Q5">
        <v>1</v>
      </c>
      <c r="W5">
        <v>0</v>
      </c>
      <c r="X5">
        <v>-382331097</v>
      </c>
      <c r="Y5">
        <f t="shared" si="0"/>
        <v>10.6</v>
      </c>
      <c r="AA5">
        <v>0</v>
      </c>
      <c r="AB5">
        <v>108.47</v>
      </c>
      <c r="AC5">
        <v>0</v>
      </c>
      <c r="AD5">
        <v>0</v>
      </c>
      <c r="AE5">
        <v>0</v>
      </c>
      <c r="AF5">
        <v>6.9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10.6</v>
      </c>
      <c r="AU5" t="s">
        <v>6</v>
      </c>
      <c r="AV5">
        <v>0</v>
      </c>
      <c r="AW5">
        <v>2</v>
      </c>
      <c r="AX5">
        <v>92873148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21.2</v>
      </c>
      <c r="CY5">
        <f>AB5</f>
        <v>108.47</v>
      </c>
      <c r="CZ5">
        <f>AF5</f>
        <v>6.9</v>
      </c>
      <c r="DA5">
        <f>AJ5</f>
        <v>15.72</v>
      </c>
      <c r="DB5">
        <f t="shared" si="1"/>
        <v>73.14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ROUND(ROUND(AF5*AJ5,0)*CX5,0)</f>
        <v>2290</v>
      </c>
      <c r="DH5">
        <f t="shared" si="4"/>
        <v>0</v>
      </c>
      <c r="DI5">
        <f t="shared" si="5"/>
        <v>0</v>
      </c>
      <c r="DJ5">
        <f>DG5</f>
        <v>2290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92873054</v>
      </c>
      <c r="C6">
        <v>92873118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182</v>
      </c>
      <c r="J6" t="s">
        <v>183</v>
      </c>
      <c r="K6" t="s">
        <v>184</v>
      </c>
      <c r="L6">
        <v>1367</v>
      </c>
      <c r="N6">
        <v>1011</v>
      </c>
      <c r="O6" t="s">
        <v>175</v>
      </c>
      <c r="P6" t="s">
        <v>175</v>
      </c>
      <c r="Q6">
        <v>1</v>
      </c>
      <c r="W6">
        <v>0</v>
      </c>
      <c r="X6">
        <v>509054691</v>
      </c>
      <c r="Y6">
        <f t="shared" si="0"/>
        <v>2.5299999999999998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2.5299999999999998</v>
      </c>
      <c r="AU6" t="s">
        <v>6</v>
      </c>
      <c r="AV6">
        <v>0</v>
      </c>
      <c r="AW6">
        <v>2</v>
      </c>
      <c r="AX6">
        <v>92873149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ROUND(Y6*Source!I24*DO6,7)</f>
        <v>0</v>
      </c>
      <c r="CX6">
        <f>ROUND(Y6*Source!I24,7)</f>
        <v>5.0599999999999996</v>
      </c>
      <c r="CY6">
        <f>AB6</f>
        <v>1032.96</v>
      </c>
      <c r="CZ6">
        <f>AF6</f>
        <v>65.709999999999994</v>
      </c>
      <c r="DA6">
        <f>AJ6</f>
        <v>15.72</v>
      </c>
      <c r="DB6">
        <f t="shared" si="1"/>
        <v>166.25</v>
      </c>
      <c r="DC6">
        <f t="shared" si="2"/>
        <v>29.35</v>
      </c>
      <c r="DD6" t="s">
        <v>6</v>
      </c>
      <c r="DE6" t="s">
        <v>6</v>
      </c>
      <c r="DF6">
        <f t="shared" si="3"/>
        <v>0</v>
      </c>
      <c r="DG6">
        <f>ROUND(ROUND(AF6*AJ6,0)*CX6,0)</f>
        <v>5227</v>
      </c>
      <c r="DH6">
        <f t="shared" si="4"/>
        <v>2631</v>
      </c>
      <c r="DI6">
        <f t="shared" si="5"/>
        <v>0</v>
      </c>
      <c r="DJ6">
        <f>DG6</f>
        <v>5227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92873054</v>
      </c>
      <c r="C7">
        <v>92873118</v>
      </c>
      <c r="D7">
        <v>49673715</v>
      </c>
      <c r="E7">
        <v>1</v>
      </c>
      <c r="F7">
        <v>1</v>
      </c>
      <c r="G7">
        <v>1</v>
      </c>
      <c r="H7">
        <v>2</v>
      </c>
      <c r="I7" t="s">
        <v>185</v>
      </c>
      <c r="J7" t="s">
        <v>186</v>
      </c>
      <c r="K7" t="s">
        <v>187</v>
      </c>
      <c r="L7">
        <v>1367</v>
      </c>
      <c r="N7">
        <v>1011</v>
      </c>
      <c r="O7" t="s">
        <v>175</v>
      </c>
      <c r="P7" t="s">
        <v>175</v>
      </c>
      <c r="Q7">
        <v>1</v>
      </c>
      <c r="W7">
        <v>0</v>
      </c>
      <c r="X7">
        <v>829370094</v>
      </c>
      <c r="Y7">
        <f t="shared" si="0"/>
        <v>19.2</v>
      </c>
      <c r="AA7">
        <v>0</v>
      </c>
      <c r="AB7">
        <v>127.33</v>
      </c>
      <c r="AC7">
        <v>0</v>
      </c>
      <c r="AD7">
        <v>0</v>
      </c>
      <c r="AE7">
        <v>0</v>
      </c>
      <c r="AF7">
        <v>8.1</v>
      </c>
      <c r="AG7">
        <v>0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19.2</v>
      </c>
      <c r="AU7" t="s">
        <v>6</v>
      </c>
      <c r="AV7">
        <v>0</v>
      </c>
      <c r="AW7">
        <v>2</v>
      </c>
      <c r="AX7">
        <v>92873150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ROUND(Y7*Source!I24*DO7,7)</f>
        <v>0</v>
      </c>
      <c r="CX7">
        <f>ROUND(Y7*Source!I24,7)</f>
        <v>38.4</v>
      </c>
      <c r="CY7">
        <f>AB7</f>
        <v>127.33</v>
      </c>
      <c r="CZ7">
        <f>AF7</f>
        <v>8.1</v>
      </c>
      <c r="DA7">
        <f>AJ7</f>
        <v>15.72</v>
      </c>
      <c r="DB7">
        <f t="shared" si="1"/>
        <v>155.52000000000001</v>
      </c>
      <c r="DC7">
        <f t="shared" si="2"/>
        <v>0</v>
      </c>
      <c r="DD7" t="s">
        <v>6</v>
      </c>
      <c r="DE7" t="s">
        <v>6</v>
      </c>
      <c r="DF7">
        <f t="shared" si="3"/>
        <v>0</v>
      </c>
      <c r="DG7">
        <f>ROUND(ROUND(AF7*AJ7,0)*CX7,0)</f>
        <v>4877</v>
      </c>
      <c r="DH7">
        <f t="shared" si="4"/>
        <v>0</v>
      </c>
      <c r="DI7">
        <f t="shared" si="5"/>
        <v>0</v>
      </c>
      <c r="DJ7">
        <f>DG7</f>
        <v>4877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92873054</v>
      </c>
      <c r="C8">
        <v>92873118</v>
      </c>
      <c r="D8">
        <v>49521849</v>
      </c>
      <c r="E8">
        <v>1</v>
      </c>
      <c r="F8">
        <v>1</v>
      </c>
      <c r="G8">
        <v>1</v>
      </c>
      <c r="H8">
        <v>3</v>
      </c>
      <c r="I8" t="s">
        <v>188</v>
      </c>
      <c r="J8" t="s">
        <v>189</v>
      </c>
      <c r="K8" t="s">
        <v>190</v>
      </c>
      <c r="L8">
        <v>1346</v>
      </c>
      <c r="N8">
        <v>1009</v>
      </c>
      <c r="O8" t="s">
        <v>191</v>
      </c>
      <c r="P8" t="s">
        <v>191</v>
      </c>
      <c r="Q8">
        <v>1</v>
      </c>
      <c r="W8">
        <v>0</v>
      </c>
      <c r="X8">
        <v>818898041</v>
      </c>
      <c r="Y8">
        <f t="shared" si="0"/>
        <v>0.02</v>
      </c>
      <c r="AA8">
        <v>275.18</v>
      </c>
      <c r="AB8">
        <v>0</v>
      </c>
      <c r="AC8">
        <v>0</v>
      </c>
      <c r="AD8">
        <v>0</v>
      </c>
      <c r="AE8">
        <v>27.74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0.02</v>
      </c>
      <c r="AU8" t="s">
        <v>6</v>
      </c>
      <c r="AV8">
        <v>0</v>
      </c>
      <c r="AW8">
        <v>2</v>
      </c>
      <c r="AX8">
        <v>92873151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0.04</v>
      </c>
      <c r="CY8">
        <f t="shared" ref="CY8:CY25" si="6">AA8</f>
        <v>275.18</v>
      </c>
      <c r="CZ8">
        <f t="shared" ref="CZ8:CZ25" si="7">AE8</f>
        <v>27.74</v>
      </c>
      <c r="DA8">
        <f t="shared" ref="DA8:DA25" si="8">AI8</f>
        <v>9.92</v>
      </c>
      <c r="DB8">
        <f t="shared" si="1"/>
        <v>0.55000000000000004</v>
      </c>
      <c r="DC8">
        <f t="shared" si="2"/>
        <v>0</v>
      </c>
      <c r="DD8" t="s">
        <v>6</v>
      </c>
      <c r="DE8" t="s">
        <v>6</v>
      </c>
      <c r="DF8">
        <f t="shared" ref="DF8:DF25" si="9">ROUND(ROUND(AE8*AI8,0)*CX8,0)</f>
        <v>11</v>
      </c>
      <c r="DG8">
        <f t="shared" ref="DG8:DG27" si="10">ROUND(ROUND(AF8,0)*CX8,0)</f>
        <v>0</v>
      </c>
      <c r="DH8">
        <f t="shared" ref="DH8:DH26" si="11">ROUND(ROUND(AG8,0)*CX8,0)</f>
        <v>0</v>
      </c>
      <c r="DI8">
        <f t="shared" si="5"/>
        <v>0</v>
      </c>
      <c r="DJ8">
        <f t="shared" ref="DJ8:DJ25" si="12">DF8</f>
        <v>11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92873054</v>
      </c>
      <c r="C9">
        <v>92873118</v>
      </c>
      <c r="D9">
        <v>49523215</v>
      </c>
      <c r="E9">
        <v>1</v>
      </c>
      <c r="F9">
        <v>1</v>
      </c>
      <c r="G9">
        <v>1</v>
      </c>
      <c r="H9">
        <v>3</v>
      </c>
      <c r="I9" t="s">
        <v>192</v>
      </c>
      <c r="J9" t="s">
        <v>193</v>
      </c>
      <c r="K9" t="s">
        <v>194</v>
      </c>
      <c r="L9">
        <v>1383</v>
      </c>
      <c r="N9">
        <v>1013</v>
      </c>
      <c r="O9" t="s">
        <v>195</v>
      </c>
      <c r="P9" t="s">
        <v>195</v>
      </c>
      <c r="Q9">
        <v>1</v>
      </c>
      <c r="W9">
        <v>0</v>
      </c>
      <c r="X9">
        <v>-180864722</v>
      </c>
      <c r="Y9">
        <f t="shared" si="0"/>
        <v>383</v>
      </c>
      <c r="AA9">
        <v>3.97</v>
      </c>
      <c r="AB9">
        <v>0</v>
      </c>
      <c r="AC9">
        <v>0</v>
      </c>
      <c r="AD9">
        <v>0</v>
      </c>
      <c r="AE9">
        <v>0.4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383</v>
      </c>
      <c r="AU9" t="s">
        <v>6</v>
      </c>
      <c r="AV9">
        <v>0</v>
      </c>
      <c r="AW9">
        <v>2</v>
      </c>
      <c r="AX9">
        <v>92873152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766</v>
      </c>
      <c r="CY9">
        <f t="shared" si="6"/>
        <v>3.97</v>
      </c>
      <c r="CZ9">
        <f t="shared" si="7"/>
        <v>0.4</v>
      </c>
      <c r="DA9">
        <f t="shared" si="8"/>
        <v>9.92</v>
      </c>
      <c r="DB9">
        <f t="shared" si="1"/>
        <v>153.19999999999999</v>
      </c>
      <c r="DC9">
        <f t="shared" si="2"/>
        <v>0</v>
      </c>
      <c r="DD9" t="s">
        <v>6</v>
      </c>
      <c r="DE9" t="s">
        <v>6</v>
      </c>
      <c r="DF9">
        <f t="shared" si="9"/>
        <v>3064</v>
      </c>
      <c r="DG9">
        <f t="shared" si="10"/>
        <v>0</v>
      </c>
      <c r="DH9">
        <f t="shared" si="11"/>
        <v>0</v>
      </c>
      <c r="DI9">
        <f t="shared" si="5"/>
        <v>0</v>
      </c>
      <c r="DJ9">
        <f t="shared" si="12"/>
        <v>3064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92873054</v>
      </c>
      <c r="C10">
        <v>92873118</v>
      </c>
      <c r="D10">
        <v>49523482</v>
      </c>
      <c r="E10">
        <v>1</v>
      </c>
      <c r="F10">
        <v>1</v>
      </c>
      <c r="G10">
        <v>1</v>
      </c>
      <c r="H10">
        <v>3</v>
      </c>
      <c r="I10" t="s">
        <v>196</v>
      </c>
      <c r="J10" t="s">
        <v>197</v>
      </c>
      <c r="K10" t="s">
        <v>198</v>
      </c>
      <c r="L10">
        <v>1346</v>
      </c>
      <c r="N10">
        <v>1009</v>
      </c>
      <c r="O10" t="s">
        <v>191</v>
      </c>
      <c r="P10" t="s">
        <v>191</v>
      </c>
      <c r="Q10">
        <v>1</v>
      </c>
      <c r="W10">
        <v>0</v>
      </c>
      <c r="X10">
        <v>2109306601</v>
      </c>
      <c r="Y10">
        <f t="shared" si="0"/>
        <v>0.6</v>
      </c>
      <c r="AA10">
        <v>905.6</v>
      </c>
      <c r="AB10">
        <v>0</v>
      </c>
      <c r="AC10">
        <v>0</v>
      </c>
      <c r="AD10">
        <v>0</v>
      </c>
      <c r="AE10">
        <v>91.29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0.6</v>
      </c>
      <c r="AU10" t="s">
        <v>6</v>
      </c>
      <c r="AV10">
        <v>0</v>
      </c>
      <c r="AW10">
        <v>2</v>
      </c>
      <c r="AX10">
        <v>92873153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1.2</v>
      </c>
      <c r="CY10">
        <f t="shared" si="6"/>
        <v>905.6</v>
      </c>
      <c r="CZ10">
        <f t="shared" si="7"/>
        <v>91.29</v>
      </c>
      <c r="DA10">
        <f t="shared" si="8"/>
        <v>9.92</v>
      </c>
      <c r="DB10">
        <f t="shared" si="1"/>
        <v>54.77</v>
      </c>
      <c r="DC10">
        <f t="shared" si="2"/>
        <v>0</v>
      </c>
      <c r="DD10" t="s">
        <v>6</v>
      </c>
      <c r="DE10" t="s">
        <v>6</v>
      </c>
      <c r="DF10">
        <f t="shared" si="9"/>
        <v>1087</v>
      </c>
      <c r="DG10">
        <f t="shared" si="10"/>
        <v>0</v>
      </c>
      <c r="DH10">
        <f t="shared" si="11"/>
        <v>0</v>
      </c>
      <c r="DI10">
        <f t="shared" si="5"/>
        <v>0</v>
      </c>
      <c r="DJ10">
        <f t="shared" si="12"/>
        <v>1087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92873054</v>
      </c>
      <c r="C11">
        <v>92873118</v>
      </c>
      <c r="D11">
        <v>49523547</v>
      </c>
      <c r="E11">
        <v>1</v>
      </c>
      <c r="F11">
        <v>1</v>
      </c>
      <c r="G11">
        <v>1</v>
      </c>
      <c r="H11">
        <v>3</v>
      </c>
      <c r="I11" t="s">
        <v>199</v>
      </c>
      <c r="J11" t="s">
        <v>200</v>
      </c>
      <c r="K11" t="s">
        <v>201</v>
      </c>
      <c r="L11">
        <v>1308</v>
      </c>
      <c r="N11">
        <v>1003</v>
      </c>
      <c r="O11" t="s">
        <v>202</v>
      </c>
      <c r="P11" t="s">
        <v>202</v>
      </c>
      <c r="Q11">
        <v>100</v>
      </c>
      <c r="W11">
        <v>0</v>
      </c>
      <c r="X11">
        <v>264644788</v>
      </c>
      <c r="Y11">
        <f t="shared" si="0"/>
        <v>0.3</v>
      </c>
      <c r="AA11">
        <v>932.48</v>
      </c>
      <c r="AB11">
        <v>0</v>
      </c>
      <c r="AC11">
        <v>0</v>
      </c>
      <c r="AD11">
        <v>0</v>
      </c>
      <c r="AE11">
        <v>94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0.3</v>
      </c>
      <c r="AU11" t="s">
        <v>6</v>
      </c>
      <c r="AV11">
        <v>0</v>
      </c>
      <c r="AW11">
        <v>2</v>
      </c>
      <c r="AX11">
        <v>92873154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0.6</v>
      </c>
      <c r="CY11">
        <f t="shared" si="6"/>
        <v>932.48</v>
      </c>
      <c r="CZ11">
        <f t="shared" si="7"/>
        <v>94</v>
      </c>
      <c r="DA11">
        <f t="shared" si="8"/>
        <v>9.92</v>
      </c>
      <c r="DB11">
        <f t="shared" si="1"/>
        <v>28.2</v>
      </c>
      <c r="DC11">
        <f t="shared" si="2"/>
        <v>0</v>
      </c>
      <c r="DD11" t="s">
        <v>6</v>
      </c>
      <c r="DE11" t="s">
        <v>6</v>
      </c>
      <c r="DF11">
        <f t="shared" si="9"/>
        <v>559</v>
      </c>
      <c r="DG11">
        <f t="shared" si="10"/>
        <v>0</v>
      </c>
      <c r="DH11">
        <f t="shared" si="11"/>
        <v>0</v>
      </c>
      <c r="DI11">
        <f t="shared" si="5"/>
        <v>0</v>
      </c>
      <c r="DJ11">
        <f t="shared" si="12"/>
        <v>559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ROW(Source!A24)</f>
        <v>24</v>
      </c>
      <c r="B12">
        <v>92873054</v>
      </c>
      <c r="C12">
        <v>92873118</v>
      </c>
      <c r="D12">
        <v>49523584</v>
      </c>
      <c r="E12">
        <v>1</v>
      </c>
      <c r="F12">
        <v>1</v>
      </c>
      <c r="G12">
        <v>1</v>
      </c>
      <c r="H12">
        <v>3</v>
      </c>
      <c r="I12" t="s">
        <v>203</v>
      </c>
      <c r="J12" t="s">
        <v>204</v>
      </c>
      <c r="K12" t="s">
        <v>205</v>
      </c>
      <c r="L12">
        <v>1346</v>
      </c>
      <c r="N12">
        <v>1009</v>
      </c>
      <c r="O12" t="s">
        <v>191</v>
      </c>
      <c r="P12" t="s">
        <v>191</v>
      </c>
      <c r="Q12">
        <v>1</v>
      </c>
      <c r="W12">
        <v>0</v>
      </c>
      <c r="X12">
        <v>1099993101</v>
      </c>
      <c r="Y12">
        <f t="shared" si="0"/>
        <v>0.2</v>
      </c>
      <c r="AA12">
        <v>75.59</v>
      </c>
      <c r="AB12">
        <v>0</v>
      </c>
      <c r="AC12">
        <v>0</v>
      </c>
      <c r="AD12">
        <v>0</v>
      </c>
      <c r="AE12">
        <v>7.62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0.2</v>
      </c>
      <c r="AU12" t="s">
        <v>6</v>
      </c>
      <c r="AV12">
        <v>0</v>
      </c>
      <c r="AW12">
        <v>2</v>
      </c>
      <c r="AX12">
        <v>92873155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ROUND(Y12*Source!I24,7)</f>
        <v>0.4</v>
      </c>
      <c r="CY12">
        <f t="shared" si="6"/>
        <v>75.59</v>
      </c>
      <c r="CZ12">
        <f t="shared" si="7"/>
        <v>7.62</v>
      </c>
      <c r="DA12">
        <f t="shared" si="8"/>
        <v>9.92</v>
      </c>
      <c r="DB12">
        <f t="shared" si="1"/>
        <v>1.52</v>
      </c>
      <c r="DC12">
        <f t="shared" si="2"/>
        <v>0</v>
      </c>
      <c r="DD12" t="s">
        <v>6</v>
      </c>
      <c r="DE12" t="s">
        <v>6</v>
      </c>
      <c r="DF12">
        <f t="shared" si="9"/>
        <v>30</v>
      </c>
      <c r="DG12">
        <f t="shared" si="10"/>
        <v>0</v>
      </c>
      <c r="DH12">
        <f t="shared" si="11"/>
        <v>0</v>
      </c>
      <c r="DI12">
        <f t="shared" si="5"/>
        <v>0</v>
      </c>
      <c r="DJ12">
        <f t="shared" si="12"/>
        <v>30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ROW(Source!A24)</f>
        <v>24</v>
      </c>
      <c r="B13">
        <v>92873054</v>
      </c>
      <c r="C13">
        <v>92873118</v>
      </c>
      <c r="D13">
        <v>49524300</v>
      </c>
      <c r="E13">
        <v>1</v>
      </c>
      <c r="F13">
        <v>1</v>
      </c>
      <c r="G13">
        <v>1</v>
      </c>
      <c r="H13">
        <v>3</v>
      </c>
      <c r="I13" t="s">
        <v>206</v>
      </c>
      <c r="J13" t="s">
        <v>207</v>
      </c>
      <c r="K13" t="s">
        <v>208</v>
      </c>
      <c r="L13">
        <v>1348</v>
      </c>
      <c r="N13">
        <v>1009</v>
      </c>
      <c r="O13" t="s">
        <v>209</v>
      </c>
      <c r="P13" t="s">
        <v>209</v>
      </c>
      <c r="Q13">
        <v>1000</v>
      </c>
      <c r="W13">
        <v>0</v>
      </c>
      <c r="X13">
        <v>1238940307</v>
      </c>
      <c r="Y13">
        <f t="shared" si="0"/>
        <v>1.2E-2</v>
      </c>
      <c r="AA13">
        <v>96868.800000000003</v>
      </c>
      <c r="AB13">
        <v>0</v>
      </c>
      <c r="AC13">
        <v>0</v>
      </c>
      <c r="AD13">
        <v>0</v>
      </c>
      <c r="AE13">
        <v>9765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1.2E-2</v>
      </c>
      <c r="AU13" t="s">
        <v>6</v>
      </c>
      <c r="AV13">
        <v>0</v>
      </c>
      <c r="AW13">
        <v>2</v>
      </c>
      <c r="AX13">
        <v>92873156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2.4E-2</v>
      </c>
      <c r="CY13">
        <f t="shared" si="6"/>
        <v>96868.800000000003</v>
      </c>
      <c r="CZ13">
        <f t="shared" si="7"/>
        <v>9765</v>
      </c>
      <c r="DA13">
        <f t="shared" si="8"/>
        <v>9.92</v>
      </c>
      <c r="DB13">
        <f t="shared" si="1"/>
        <v>117.18</v>
      </c>
      <c r="DC13">
        <f t="shared" si="2"/>
        <v>0</v>
      </c>
      <c r="DD13" t="s">
        <v>6</v>
      </c>
      <c r="DE13" t="s">
        <v>6</v>
      </c>
      <c r="DF13">
        <f t="shared" si="9"/>
        <v>2325</v>
      </c>
      <c r="DG13">
        <f t="shared" si="10"/>
        <v>0</v>
      </c>
      <c r="DH13">
        <f t="shared" si="11"/>
        <v>0</v>
      </c>
      <c r="DI13">
        <f t="shared" si="5"/>
        <v>0</v>
      </c>
      <c r="DJ13">
        <f t="shared" si="12"/>
        <v>2325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ROW(Source!A24)</f>
        <v>24</v>
      </c>
      <c r="B14">
        <v>92873054</v>
      </c>
      <c r="C14">
        <v>92873118</v>
      </c>
      <c r="D14">
        <v>49525456</v>
      </c>
      <c r="E14">
        <v>1</v>
      </c>
      <c r="F14">
        <v>1</v>
      </c>
      <c r="G14">
        <v>1</v>
      </c>
      <c r="H14">
        <v>3</v>
      </c>
      <c r="I14" t="s">
        <v>210</v>
      </c>
      <c r="J14" t="s">
        <v>211</v>
      </c>
      <c r="K14" t="s">
        <v>212</v>
      </c>
      <c r="L14">
        <v>1371</v>
      </c>
      <c r="N14">
        <v>1013</v>
      </c>
      <c r="O14" t="s">
        <v>20</v>
      </c>
      <c r="P14" t="s">
        <v>20</v>
      </c>
      <c r="Q14">
        <v>1</v>
      </c>
      <c r="W14">
        <v>0</v>
      </c>
      <c r="X14">
        <v>-303379831</v>
      </c>
      <c r="Y14">
        <f t="shared" si="0"/>
        <v>130</v>
      </c>
      <c r="AA14">
        <v>52.38</v>
      </c>
      <c r="AB14">
        <v>0</v>
      </c>
      <c r="AC14">
        <v>0</v>
      </c>
      <c r="AD14">
        <v>0</v>
      </c>
      <c r="AE14">
        <v>5.28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130</v>
      </c>
      <c r="AU14" t="s">
        <v>6</v>
      </c>
      <c r="AV14">
        <v>0</v>
      </c>
      <c r="AW14">
        <v>2</v>
      </c>
      <c r="AX14">
        <v>92873157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ROUND(Y14*Source!I24,7)</f>
        <v>260</v>
      </c>
      <c r="CY14">
        <f t="shared" si="6"/>
        <v>52.38</v>
      </c>
      <c r="CZ14">
        <f t="shared" si="7"/>
        <v>5.28</v>
      </c>
      <c r="DA14">
        <f t="shared" si="8"/>
        <v>9.92</v>
      </c>
      <c r="DB14">
        <f t="shared" si="1"/>
        <v>686.4</v>
      </c>
      <c r="DC14">
        <f t="shared" si="2"/>
        <v>0</v>
      </c>
      <c r="DD14" t="s">
        <v>6</v>
      </c>
      <c r="DE14" t="s">
        <v>6</v>
      </c>
      <c r="DF14">
        <f t="shared" si="9"/>
        <v>13520</v>
      </c>
      <c r="DG14">
        <f t="shared" si="10"/>
        <v>0</v>
      </c>
      <c r="DH14">
        <f t="shared" si="11"/>
        <v>0</v>
      </c>
      <c r="DI14">
        <f t="shared" si="5"/>
        <v>0</v>
      </c>
      <c r="DJ14">
        <f t="shared" si="12"/>
        <v>13520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ROW(Source!A24)</f>
        <v>24</v>
      </c>
      <c r="B15">
        <v>92873054</v>
      </c>
      <c r="C15">
        <v>92873118</v>
      </c>
      <c r="D15">
        <v>49525461</v>
      </c>
      <c r="E15">
        <v>1</v>
      </c>
      <c r="F15">
        <v>1</v>
      </c>
      <c r="G15">
        <v>1</v>
      </c>
      <c r="H15">
        <v>3</v>
      </c>
      <c r="I15" t="s">
        <v>213</v>
      </c>
      <c r="J15" t="s">
        <v>214</v>
      </c>
      <c r="K15" t="s">
        <v>215</v>
      </c>
      <c r="L15">
        <v>1348</v>
      </c>
      <c r="N15">
        <v>1009</v>
      </c>
      <c r="O15" t="s">
        <v>209</v>
      </c>
      <c r="P15" t="s">
        <v>209</v>
      </c>
      <c r="Q15">
        <v>1000</v>
      </c>
      <c r="W15">
        <v>0</v>
      </c>
      <c r="X15">
        <v>671695</v>
      </c>
      <c r="Y15">
        <f t="shared" si="0"/>
        <v>0.02</v>
      </c>
      <c r="AA15">
        <v>125051.52</v>
      </c>
      <c r="AB15">
        <v>0</v>
      </c>
      <c r="AC15">
        <v>0</v>
      </c>
      <c r="AD15">
        <v>0</v>
      </c>
      <c r="AE15">
        <v>12606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0.02</v>
      </c>
      <c r="AU15" t="s">
        <v>6</v>
      </c>
      <c r="AV15">
        <v>0</v>
      </c>
      <c r="AW15">
        <v>2</v>
      </c>
      <c r="AX15">
        <v>92873158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ROUND(Y15*Source!I24,7)</f>
        <v>0.04</v>
      </c>
      <c r="CY15">
        <f t="shared" si="6"/>
        <v>125051.52</v>
      </c>
      <c r="CZ15">
        <f t="shared" si="7"/>
        <v>12606</v>
      </c>
      <c r="DA15">
        <f t="shared" si="8"/>
        <v>9.92</v>
      </c>
      <c r="DB15">
        <f t="shared" si="1"/>
        <v>252.12</v>
      </c>
      <c r="DC15">
        <f t="shared" si="2"/>
        <v>0</v>
      </c>
      <c r="DD15" t="s">
        <v>6</v>
      </c>
      <c r="DE15" t="s">
        <v>6</v>
      </c>
      <c r="DF15">
        <f t="shared" si="9"/>
        <v>5002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5002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ROW(Source!A24)</f>
        <v>24</v>
      </c>
      <c r="B16">
        <v>92873054</v>
      </c>
      <c r="C16">
        <v>92873118</v>
      </c>
      <c r="D16">
        <v>49525799</v>
      </c>
      <c r="E16">
        <v>1</v>
      </c>
      <c r="F16">
        <v>1</v>
      </c>
      <c r="G16">
        <v>1</v>
      </c>
      <c r="H16">
        <v>3</v>
      </c>
      <c r="I16" t="s">
        <v>216</v>
      </c>
      <c r="J16" t="s">
        <v>217</v>
      </c>
      <c r="K16" t="s">
        <v>218</v>
      </c>
      <c r="L16">
        <v>1346</v>
      </c>
      <c r="N16">
        <v>1009</v>
      </c>
      <c r="O16" t="s">
        <v>191</v>
      </c>
      <c r="P16" t="s">
        <v>191</v>
      </c>
      <c r="Q16">
        <v>1</v>
      </c>
      <c r="W16">
        <v>0</v>
      </c>
      <c r="X16">
        <v>1323346557</v>
      </c>
      <c r="Y16">
        <f t="shared" si="0"/>
        <v>0.1</v>
      </c>
      <c r="AA16">
        <v>326.17</v>
      </c>
      <c r="AB16">
        <v>0</v>
      </c>
      <c r="AC16">
        <v>0</v>
      </c>
      <c r="AD16">
        <v>0</v>
      </c>
      <c r="AE16">
        <v>32.880000000000003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0.1</v>
      </c>
      <c r="AU16" t="s">
        <v>6</v>
      </c>
      <c r="AV16">
        <v>0</v>
      </c>
      <c r="AW16">
        <v>2</v>
      </c>
      <c r="AX16">
        <v>92873159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ROUND(Y16*Source!I24,7)</f>
        <v>0.2</v>
      </c>
      <c r="CY16">
        <f t="shared" si="6"/>
        <v>326.17</v>
      </c>
      <c r="CZ16">
        <f t="shared" si="7"/>
        <v>32.880000000000003</v>
      </c>
      <c r="DA16">
        <f t="shared" si="8"/>
        <v>9.92</v>
      </c>
      <c r="DB16">
        <f t="shared" si="1"/>
        <v>3.29</v>
      </c>
      <c r="DC16">
        <f t="shared" si="2"/>
        <v>0</v>
      </c>
      <c r="DD16" t="s">
        <v>6</v>
      </c>
      <c r="DE16" t="s">
        <v>6</v>
      </c>
      <c r="DF16">
        <f t="shared" si="9"/>
        <v>65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65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ROW(Source!A24)</f>
        <v>24</v>
      </c>
      <c r="B17">
        <v>92873054</v>
      </c>
      <c r="C17">
        <v>92873118</v>
      </c>
      <c r="D17">
        <v>49525994</v>
      </c>
      <c r="E17">
        <v>1</v>
      </c>
      <c r="F17">
        <v>1</v>
      </c>
      <c r="G17">
        <v>1</v>
      </c>
      <c r="H17">
        <v>3</v>
      </c>
      <c r="I17" t="s">
        <v>219</v>
      </c>
      <c r="J17" t="s">
        <v>220</v>
      </c>
      <c r="K17" t="s">
        <v>221</v>
      </c>
      <c r="L17">
        <v>1348</v>
      </c>
      <c r="N17">
        <v>1009</v>
      </c>
      <c r="O17" t="s">
        <v>209</v>
      </c>
      <c r="P17" t="s">
        <v>209</v>
      </c>
      <c r="Q17">
        <v>1000</v>
      </c>
      <c r="W17">
        <v>0</v>
      </c>
      <c r="X17">
        <v>-1626849534</v>
      </c>
      <c r="Y17">
        <f t="shared" si="0"/>
        <v>1E-3</v>
      </c>
      <c r="AA17">
        <v>168382.07999999999</v>
      </c>
      <c r="AB17">
        <v>0</v>
      </c>
      <c r="AC17">
        <v>0</v>
      </c>
      <c r="AD17">
        <v>0</v>
      </c>
      <c r="AE17">
        <v>16974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1E-3</v>
      </c>
      <c r="AU17" t="s">
        <v>6</v>
      </c>
      <c r="AV17">
        <v>0</v>
      </c>
      <c r="AW17">
        <v>2</v>
      </c>
      <c r="AX17">
        <v>92873160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ROUND(Y17*Source!I24,7)</f>
        <v>2E-3</v>
      </c>
      <c r="CY17">
        <f t="shared" si="6"/>
        <v>168382.07999999999</v>
      </c>
      <c r="CZ17">
        <f t="shared" si="7"/>
        <v>16974</v>
      </c>
      <c r="DA17">
        <f t="shared" si="8"/>
        <v>9.92</v>
      </c>
      <c r="DB17">
        <f t="shared" si="1"/>
        <v>16.97</v>
      </c>
      <c r="DC17">
        <f t="shared" si="2"/>
        <v>0</v>
      </c>
      <c r="DD17" t="s">
        <v>6</v>
      </c>
      <c r="DE17" t="s">
        <v>6</v>
      </c>
      <c r="DF17">
        <f t="shared" si="9"/>
        <v>337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337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ROW(Source!A24)</f>
        <v>24</v>
      </c>
      <c r="B18">
        <v>92873054</v>
      </c>
      <c r="C18">
        <v>92873118</v>
      </c>
      <c r="D18">
        <v>49541245</v>
      </c>
      <c r="E18">
        <v>1</v>
      </c>
      <c r="F18">
        <v>1</v>
      </c>
      <c r="G18">
        <v>1</v>
      </c>
      <c r="H18">
        <v>3</v>
      </c>
      <c r="I18" t="s">
        <v>222</v>
      </c>
      <c r="J18" t="s">
        <v>223</v>
      </c>
      <c r="K18" t="s">
        <v>224</v>
      </c>
      <c r="L18">
        <v>1301</v>
      </c>
      <c r="N18">
        <v>1003</v>
      </c>
      <c r="O18" t="s">
        <v>34</v>
      </c>
      <c r="P18" t="s">
        <v>34</v>
      </c>
      <c r="Q18">
        <v>1</v>
      </c>
      <c r="W18">
        <v>0</v>
      </c>
      <c r="X18">
        <v>-1100894443</v>
      </c>
      <c r="Y18">
        <f t="shared" si="0"/>
        <v>80</v>
      </c>
      <c r="AA18">
        <v>82.14</v>
      </c>
      <c r="AB18">
        <v>0</v>
      </c>
      <c r="AC18">
        <v>0</v>
      </c>
      <c r="AD18">
        <v>0</v>
      </c>
      <c r="AE18">
        <v>8.2799999999999994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80</v>
      </c>
      <c r="AU18" t="s">
        <v>6</v>
      </c>
      <c r="AV18">
        <v>0</v>
      </c>
      <c r="AW18">
        <v>2</v>
      </c>
      <c r="AX18">
        <v>92873161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ROUND(Y18*Source!I24,7)</f>
        <v>160</v>
      </c>
      <c r="CY18">
        <f t="shared" si="6"/>
        <v>82.14</v>
      </c>
      <c r="CZ18">
        <f t="shared" si="7"/>
        <v>8.2799999999999994</v>
      </c>
      <c r="DA18">
        <f t="shared" si="8"/>
        <v>9.92</v>
      </c>
      <c r="DB18">
        <f t="shared" si="1"/>
        <v>662.4</v>
      </c>
      <c r="DC18">
        <f t="shared" si="2"/>
        <v>0</v>
      </c>
      <c r="DD18" t="s">
        <v>6</v>
      </c>
      <c r="DE18" t="s">
        <v>6</v>
      </c>
      <c r="DF18">
        <f t="shared" si="9"/>
        <v>13120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13120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ROW(Source!A24)</f>
        <v>24</v>
      </c>
      <c r="B19">
        <v>92873054</v>
      </c>
      <c r="C19">
        <v>92873118</v>
      </c>
      <c r="D19">
        <v>49542611</v>
      </c>
      <c r="E19">
        <v>1</v>
      </c>
      <c r="F19">
        <v>1</v>
      </c>
      <c r="G19">
        <v>1</v>
      </c>
      <c r="H19">
        <v>3</v>
      </c>
      <c r="I19" t="s">
        <v>225</v>
      </c>
      <c r="J19" t="s">
        <v>226</v>
      </c>
      <c r="K19" t="s">
        <v>227</v>
      </c>
      <c r="L19">
        <v>1348</v>
      </c>
      <c r="N19">
        <v>1009</v>
      </c>
      <c r="O19" t="s">
        <v>209</v>
      </c>
      <c r="P19" t="s">
        <v>209</v>
      </c>
      <c r="Q19">
        <v>1000</v>
      </c>
      <c r="W19">
        <v>0</v>
      </c>
      <c r="X19">
        <v>247556210</v>
      </c>
      <c r="Y19">
        <f t="shared" si="0"/>
        <v>2.0000000000000001E-4</v>
      </c>
      <c r="AA19">
        <v>131261.44</v>
      </c>
      <c r="AB19">
        <v>0</v>
      </c>
      <c r="AC19">
        <v>0</v>
      </c>
      <c r="AD19">
        <v>0</v>
      </c>
      <c r="AE19">
        <v>13232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2.0000000000000001E-4</v>
      </c>
      <c r="AU19" t="s">
        <v>6</v>
      </c>
      <c r="AV19">
        <v>0</v>
      </c>
      <c r="AW19">
        <v>2</v>
      </c>
      <c r="AX19">
        <v>92873162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ROUND(Y19*Source!I24,7)</f>
        <v>4.0000000000000002E-4</v>
      </c>
      <c r="CY19">
        <f t="shared" si="6"/>
        <v>131261.44</v>
      </c>
      <c r="CZ19">
        <f t="shared" si="7"/>
        <v>13232</v>
      </c>
      <c r="DA19">
        <f t="shared" si="8"/>
        <v>9.92</v>
      </c>
      <c r="DB19">
        <f t="shared" si="1"/>
        <v>2.65</v>
      </c>
      <c r="DC19">
        <f t="shared" si="2"/>
        <v>0</v>
      </c>
      <c r="DD19" t="s">
        <v>6</v>
      </c>
      <c r="DE19" t="s">
        <v>6</v>
      </c>
      <c r="DF19">
        <f t="shared" si="9"/>
        <v>53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53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ROW(Source!A24)</f>
        <v>24</v>
      </c>
      <c r="B20">
        <v>92873054</v>
      </c>
      <c r="C20">
        <v>92873118</v>
      </c>
      <c r="D20">
        <v>49542951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1348</v>
      </c>
      <c r="N20">
        <v>1009</v>
      </c>
      <c r="O20" t="s">
        <v>209</v>
      </c>
      <c r="P20" t="s">
        <v>209</v>
      </c>
      <c r="Q20">
        <v>1000</v>
      </c>
      <c r="W20">
        <v>0</v>
      </c>
      <c r="X20">
        <v>-274859960</v>
      </c>
      <c r="Y20">
        <f t="shared" si="0"/>
        <v>0.01</v>
      </c>
      <c r="AA20">
        <v>60512</v>
      </c>
      <c r="AB20">
        <v>0</v>
      </c>
      <c r="AC20">
        <v>0</v>
      </c>
      <c r="AD20">
        <v>0</v>
      </c>
      <c r="AE20">
        <v>6100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0.01</v>
      </c>
      <c r="AU20" t="s">
        <v>6</v>
      </c>
      <c r="AV20">
        <v>0</v>
      </c>
      <c r="AW20">
        <v>2</v>
      </c>
      <c r="AX20">
        <v>92873163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ROUND(Y20*Source!I24,7)</f>
        <v>0.02</v>
      </c>
      <c r="CY20">
        <f t="shared" si="6"/>
        <v>60512</v>
      </c>
      <c r="CZ20">
        <f t="shared" si="7"/>
        <v>6100</v>
      </c>
      <c r="DA20">
        <f t="shared" si="8"/>
        <v>9.92</v>
      </c>
      <c r="DB20">
        <f t="shared" si="1"/>
        <v>61</v>
      </c>
      <c r="DC20">
        <f t="shared" si="2"/>
        <v>0</v>
      </c>
      <c r="DD20" t="s">
        <v>6</v>
      </c>
      <c r="DE20" t="s">
        <v>6</v>
      </c>
      <c r="DF20">
        <f t="shared" si="9"/>
        <v>1210</v>
      </c>
      <c r="DG20">
        <f t="shared" si="10"/>
        <v>0</v>
      </c>
      <c r="DH20">
        <f t="shared" si="11"/>
        <v>0</v>
      </c>
      <c r="DI20">
        <f t="shared" si="5"/>
        <v>0</v>
      </c>
      <c r="DJ20">
        <f t="shared" si="12"/>
        <v>1210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ROW(Source!A24)</f>
        <v>24</v>
      </c>
      <c r="B21">
        <v>92873054</v>
      </c>
      <c r="C21">
        <v>92873118</v>
      </c>
      <c r="D21">
        <v>49545860</v>
      </c>
      <c r="E21">
        <v>1</v>
      </c>
      <c r="F21">
        <v>1</v>
      </c>
      <c r="G21">
        <v>1</v>
      </c>
      <c r="H21">
        <v>3</v>
      </c>
      <c r="I21" t="s">
        <v>231</v>
      </c>
      <c r="J21" t="s">
        <v>232</v>
      </c>
      <c r="K21" t="s">
        <v>233</v>
      </c>
      <c r="L21">
        <v>1348</v>
      </c>
      <c r="N21">
        <v>1009</v>
      </c>
      <c r="O21" t="s">
        <v>209</v>
      </c>
      <c r="P21" t="s">
        <v>209</v>
      </c>
      <c r="Q21">
        <v>1000</v>
      </c>
      <c r="W21">
        <v>0</v>
      </c>
      <c r="X21">
        <v>-1929795800</v>
      </c>
      <c r="Y21">
        <f t="shared" si="0"/>
        <v>2.0000000000000001E-4</v>
      </c>
      <c r="AA21">
        <v>652240</v>
      </c>
      <c r="AB21">
        <v>0</v>
      </c>
      <c r="AC21">
        <v>0</v>
      </c>
      <c r="AD21">
        <v>0</v>
      </c>
      <c r="AE21">
        <v>65750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2.0000000000000001E-4</v>
      </c>
      <c r="AU21" t="s">
        <v>6</v>
      </c>
      <c r="AV21">
        <v>0</v>
      </c>
      <c r="AW21">
        <v>2</v>
      </c>
      <c r="AX21">
        <v>92873164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ROUND(Y21*Source!I24,7)</f>
        <v>4.0000000000000002E-4</v>
      </c>
      <c r="CY21">
        <f t="shared" si="6"/>
        <v>652240</v>
      </c>
      <c r="CZ21">
        <f t="shared" si="7"/>
        <v>65750</v>
      </c>
      <c r="DA21">
        <f t="shared" si="8"/>
        <v>9.92</v>
      </c>
      <c r="DB21">
        <f t="shared" si="1"/>
        <v>13.15</v>
      </c>
      <c r="DC21">
        <f t="shared" si="2"/>
        <v>0</v>
      </c>
      <c r="DD21" t="s">
        <v>6</v>
      </c>
      <c r="DE21" t="s">
        <v>6</v>
      </c>
      <c r="DF21">
        <f t="shared" si="9"/>
        <v>261</v>
      </c>
      <c r="DG21">
        <f t="shared" si="10"/>
        <v>0</v>
      </c>
      <c r="DH21">
        <f t="shared" si="11"/>
        <v>0</v>
      </c>
      <c r="DI21">
        <f t="shared" si="5"/>
        <v>0</v>
      </c>
      <c r="DJ21">
        <f t="shared" si="12"/>
        <v>261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ROW(Source!A24)</f>
        <v>24</v>
      </c>
      <c r="B22">
        <v>92873054</v>
      </c>
      <c r="C22">
        <v>92873118</v>
      </c>
      <c r="D22">
        <v>49554622</v>
      </c>
      <c r="E22">
        <v>1</v>
      </c>
      <c r="F22">
        <v>1</v>
      </c>
      <c r="G22">
        <v>1</v>
      </c>
      <c r="H22">
        <v>3</v>
      </c>
      <c r="I22" t="s">
        <v>234</v>
      </c>
      <c r="J22" t="s">
        <v>235</v>
      </c>
      <c r="K22" t="s">
        <v>236</v>
      </c>
      <c r="L22">
        <v>1348</v>
      </c>
      <c r="N22">
        <v>1009</v>
      </c>
      <c r="O22" t="s">
        <v>209</v>
      </c>
      <c r="P22" t="s">
        <v>209</v>
      </c>
      <c r="Q22">
        <v>1000</v>
      </c>
      <c r="W22">
        <v>0</v>
      </c>
      <c r="X22">
        <v>-238078035</v>
      </c>
      <c r="Y22">
        <f t="shared" si="0"/>
        <v>4.0000000000000001E-3</v>
      </c>
      <c r="AA22">
        <v>94736.1</v>
      </c>
      <c r="AB22">
        <v>0</v>
      </c>
      <c r="AC22">
        <v>0</v>
      </c>
      <c r="AD22">
        <v>0</v>
      </c>
      <c r="AE22">
        <v>9550.01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4.0000000000000001E-3</v>
      </c>
      <c r="AU22" t="s">
        <v>6</v>
      </c>
      <c r="AV22">
        <v>0</v>
      </c>
      <c r="AW22">
        <v>2</v>
      </c>
      <c r="AX22">
        <v>92873165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ROUND(Y22*Source!I24,7)</f>
        <v>8.0000000000000002E-3</v>
      </c>
      <c r="CY22">
        <f t="shared" si="6"/>
        <v>94736.1</v>
      </c>
      <c r="CZ22">
        <f t="shared" si="7"/>
        <v>9550.01</v>
      </c>
      <c r="DA22">
        <f t="shared" si="8"/>
        <v>9.92</v>
      </c>
      <c r="DB22">
        <f t="shared" si="1"/>
        <v>38.200000000000003</v>
      </c>
      <c r="DC22">
        <f t="shared" si="2"/>
        <v>0</v>
      </c>
      <c r="DD22" t="s">
        <v>6</v>
      </c>
      <c r="DE22" t="s">
        <v>6</v>
      </c>
      <c r="DF22">
        <f t="shared" si="9"/>
        <v>758</v>
      </c>
      <c r="DG22">
        <f t="shared" si="10"/>
        <v>0</v>
      </c>
      <c r="DH22">
        <f t="shared" si="11"/>
        <v>0</v>
      </c>
      <c r="DI22">
        <f t="shared" si="5"/>
        <v>0</v>
      </c>
      <c r="DJ22">
        <f t="shared" si="12"/>
        <v>758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ROW(Source!A24)</f>
        <v>24</v>
      </c>
      <c r="B23">
        <v>92873054</v>
      </c>
      <c r="C23">
        <v>92873118</v>
      </c>
      <c r="D23">
        <v>49554792</v>
      </c>
      <c r="E23">
        <v>1</v>
      </c>
      <c r="F23">
        <v>1</v>
      </c>
      <c r="G23">
        <v>1</v>
      </c>
      <c r="H23">
        <v>3</v>
      </c>
      <c r="I23" t="s">
        <v>237</v>
      </c>
      <c r="J23" t="s">
        <v>238</v>
      </c>
      <c r="K23" t="s">
        <v>239</v>
      </c>
      <c r="L23">
        <v>1348</v>
      </c>
      <c r="N23">
        <v>1009</v>
      </c>
      <c r="O23" t="s">
        <v>209</v>
      </c>
      <c r="P23" t="s">
        <v>209</v>
      </c>
      <c r="Q23">
        <v>1000</v>
      </c>
      <c r="W23">
        <v>0</v>
      </c>
      <c r="X23">
        <v>499358224</v>
      </c>
      <c r="Y23">
        <f t="shared" si="0"/>
        <v>1E-3</v>
      </c>
      <c r="AA23">
        <v>141983.67000000001</v>
      </c>
      <c r="AB23">
        <v>0</v>
      </c>
      <c r="AC23">
        <v>0</v>
      </c>
      <c r="AD23">
        <v>0</v>
      </c>
      <c r="AE23">
        <v>14312.87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1E-3</v>
      </c>
      <c r="AU23" t="s">
        <v>6</v>
      </c>
      <c r="AV23">
        <v>0</v>
      </c>
      <c r="AW23">
        <v>2</v>
      </c>
      <c r="AX23">
        <v>92873166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ROUND(Y23*Source!I24,7)</f>
        <v>2E-3</v>
      </c>
      <c r="CY23">
        <f t="shared" si="6"/>
        <v>141983.67000000001</v>
      </c>
      <c r="CZ23">
        <f t="shared" si="7"/>
        <v>14312.87</v>
      </c>
      <c r="DA23">
        <f t="shared" si="8"/>
        <v>9.92</v>
      </c>
      <c r="DB23">
        <f t="shared" si="1"/>
        <v>14.31</v>
      </c>
      <c r="DC23">
        <f t="shared" si="2"/>
        <v>0</v>
      </c>
      <c r="DD23" t="s">
        <v>6</v>
      </c>
      <c r="DE23" t="s">
        <v>6</v>
      </c>
      <c r="DF23">
        <f t="shared" si="9"/>
        <v>284</v>
      </c>
      <c r="DG23">
        <f t="shared" si="10"/>
        <v>0</v>
      </c>
      <c r="DH23">
        <f t="shared" si="11"/>
        <v>0</v>
      </c>
      <c r="DI23">
        <f t="shared" si="5"/>
        <v>0</v>
      </c>
      <c r="DJ23">
        <f t="shared" si="12"/>
        <v>284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ROW(Source!A24)</f>
        <v>24</v>
      </c>
      <c r="B24">
        <v>92873054</v>
      </c>
      <c r="C24">
        <v>92873118</v>
      </c>
      <c r="D24">
        <v>49583141</v>
      </c>
      <c r="E24">
        <v>1</v>
      </c>
      <c r="F24">
        <v>1</v>
      </c>
      <c r="G24">
        <v>1</v>
      </c>
      <c r="H24">
        <v>3</v>
      </c>
      <c r="I24" t="s">
        <v>240</v>
      </c>
      <c r="J24" t="s">
        <v>241</v>
      </c>
      <c r="K24" t="s">
        <v>242</v>
      </c>
      <c r="L24">
        <v>1346</v>
      </c>
      <c r="N24">
        <v>1009</v>
      </c>
      <c r="O24" t="s">
        <v>191</v>
      </c>
      <c r="P24" t="s">
        <v>191</v>
      </c>
      <c r="Q24">
        <v>1</v>
      </c>
      <c r="W24">
        <v>0</v>
      </c>
      <c r="X24">
        <v>-1226722027</v>
      </c>
      <c r="Y24">
        <f t="shared" si="0"/>
        <v>0.8</v>
      </c>
      <c r="AA24">
        <v>297.60000000000002</v>
      </c>
      <c r="AB24">
        <v>0</v>
      </c>
      <c r="AC24">
        <v>0</v>
      </c>
      <c r="AD24">
        <v>0</v>
      </c>
      <c r="AE24">
        <v>30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0.8</v>
      </c>
      <c r="AU24" t="s">
        <v>6</v>
      </c>
      <c r="AV24">
        <v>0</v>
      </c>
      <c r="AW24">
        <v>2</v>
      </c>
      <c r="AX24">
        <v>92873167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ROUND(Y24*Source!I24,7)</f>
        <v>1.6</v>
      </c>
      <c r="CY24">
        <f t="shared" si="6"/>
        <v>297.60000000000002</v>
      </c>
      <c r="CZ24">
        <f t="shared" si="7"/>
        <v>30</v>
      </c>
      <c r="DA24">
        <f t="shared" si="8"/>
        <v>9.92</v>
      </c>
      <c r="DB24">
        <f t="shared" si="1"/>
        <v>24</v>
      </c>
      <c r="DC24">
        <f t="shared" si="2"/>
        <v>0</v>
      </c>
      <c r="DD24" t="s">
        <v>6</v>
      </c>
      <c r="DE24" t="s">
        <v>6</v>
      </c>
      <c r="DF24">
        <f t="shared" si="9"/>
        <v>477</v>
      </c>
      <c r="DG24">
        <f t="shared" si="10"/>
        <v>0</v>
      </c>
      <c r="DH24">
        <f t="shared" si="11"/>
        <v>0</v>
      </c>
      <c r="DI24">
        <f t="shared" si="5"/>
        <v>0</v>
      </c>
      <c r="DJ24">
        <f t="shared" si="12"/>
        <v>477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ROW(Source!A24)</f>
        <v>24</v>
      </c>
      <c r="B25">
        <v>92873054</v>
      </c>
      <c r="C25">
        <v>92873118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243</v>
      </c>
      <c r="J25" t="s">
        <v>6</v>
      </c>
      <c r="K25" t="s">
        <v>244</v>
      </c>
      <c r="L25">
        <v>1374</v>
      </c>
      <c r="N25">
        <v>1013</v>
      </c>
      <c r="O25" t="s">
        <v>245</v>
      </c>
      <c r="P25" t="s">
        <v>245</v>
      </c>
      <c r="Q25">
        <v>1</v>
      </c>
      <c r="W25">
        <v>0</v>
      </c>
      <c r="X25">
        <v>-1731369543</v>
      </c>
      <c r="Y25">
        <f t="shared" si="0"/>
        <v>157.77000000000001</v>
      </c>
      <c r="AA25">
        <v>9.92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157.77000000000001</v>
      </c>
      <c r="AU25" t="s">
        <v>6</v>
      </c>
      <c r="AV25">
        <v>0</v>
      </c>
      <c r="AW25">
        <v>2</v>
      </c>
      <c r="AX25">
        <v>92873169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ROUND(Y25*Source!I24,7)</f>
        <v>315.54000000000002</v>
      </c>
      <c r="CY25">
        <f t="shared" si="6"/>
        <v>9.92</v>
      </c>
      <c r="CZ25">
        <f t="shared" si="7"/>
        <v>1</v>
      </c>
      <c r="DA25">
        <f t="shared" si="8"/>
        <v>9.92</v>
      </c>
      <c r="DB25">
        <f t="shared" si="1"/>
        <v>157.77000000000001</v>
      </c>
      <c r="DC25">
        <f t="shared" si="2"/>
        <v>0</v>
      </c>
      <c r="DD25" t="s">
        <v>6</v>
      </c>
      <c r="DE25" t="s">
        <v>6</v>
      </c>
      <c r="DF25">
        <f t="shared" si="9"/>
        <v>3155</v>
      </c>
      <c r="DG25">
        <f t="shared" si="10"/>
        <v>0</v>
      </c>
      <c r="DH25">
        <f t="shared" si="11"/>
        <v>0</v>
      </c>
      <c r="DI25">
        <f t="shared" si="5"/>
        <v>0</v>
      </c>
      <c r="DJ25">
        <f t="shared" si="12"/>
        <v>3155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ROW(Source!A25)</f>
        <v>25</v>
      </c>
      <c r="B26">
        <v>92873054</v>
      </c>
      <c r="C26">
        <v>92873170</v>
      </c>
      <c r="D26">
        <v>49510719</v>
      </c>
      <c r="E26">
        <v>70</v>
      </c>
      <c r="F26">
        <v>1</v>
      </c>
      <c r="G26">
        <v>1</v>
      </c>
      <c r="H26">
        <v>1</v>
      </c>
      <c r="I26" t="s">
        <v>246</v>
      </c>
      <c r="J26" t="s">
        <v>6</v>
      </c>
      <c r="K26" t="s">
        <v>247</v>
      </c>
      <c r="L26">
        <v>1191</v>
      </c>
      <c r="N26">
        <v>1013</v>
      </c>
      <c r="O26" t="s">
        <v>169</v>
      </c>
      <c r="P26" t="s">
        <v>169</v>
      </c>
      <c r="Q26">
        <v>1</v>
      </c>
      <c r="W26">
        <v>0</v>
      </c>
      <c r="X26">
        <v>784619160</v>
      </c>
      <c r="Y26">
        <f t="shared" si="0"/>
        <v>46</v>
      </c>
      <c r="AA26">
        <v>0</v>
      </c>
      <c r="AB26">
        <v>0</v>
      </c>
      <c r="AC26">
        <v>0</v>
      </c>
      <c r="AD26">
        <v>391.99</v>
      </c>
      <c r="AE26">
        <v>0</v>
      </c>
      <c r="AF26">
        <v>0</v>
      </c>
      <c r="AG26">
        <v>0</v>
      </c>
      <c r="AH26">
        <v>8.74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46</v>
      </c>
      <c r="AU26" t="s">
        <v>6</v>
      </c>
      <c r="AV26">
        <v>1</v>
      </c>
      <c r="AW26">
        <v>2</v>
      </c>
      <c r="AX26">
        <v>92873193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ROUND(AT26*Source!I25*AH26*AL26,0)</f>
        <v>432756</v>
      </c>
      <c r="CV26">
        <f>ROUND(Y26*Source!I25,7)</f>
        <v>1104</v>
      </c>
      <c r="CW26">
        <v>0</v>
      </c>
      <c r="CX26">
        <f>ROUND(Y26*Source!I25,7)</f>
        <v>1104</v>
      </c>
      <c r="CY26">
        <f>AD26</f>
        <v>391.99</v>
      </c>
      <c r="CZ26">
        <f>AH26</f>
        <v>8.74</v>
      </c>
      <c r="DA26">
        <f>AL26</f>
        <v>44.85</v>
      </c>
      <c r="DB26">
        <f t="shared" si="1"/>
        <v>402.04</v>
      </c>
      <c r="DC26">
        <f t="shared" si="2"/>
        <v>0</v>
      </c>
      <c r="DD26" t="s">
        <v>6</v>
      </c>
      <c r="DE26" t="s">
        <v>6</v>
      </c>
      <c r="DF26">
        <f t="shared" ref="DF26:DF31" si="13">ROUND(ROUND(AE26,0)*CX26,0)</f>
        <v>0</v>
      </c>
      <c r="DG26">
        <f t="shared" si="10"/>
        <v>0</v>
      </c>
      <c r="DH26">
        <f t="shared" si="11"/>
        <v>0</v>
      </c>
      <c r="DI26">
        <f>ROUND(ROUND(AH26*AL26,0)*CX26,0)</f>
        <v>432768</v>
      </c>
      <c r="DJ26">
        <f>DI26</f>
        <v>432768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ROW(Source!A25)</f>
        <v>25</v>
      </c>
      <c r="B27">
        <v>92873054</v>
      </c>
      <c r="C27">
        <v>92873170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170</v>
      </c>
      <c r="J27" t="s">
        <v>6</v>
      </c>
      <c r="K27" t="s">
        <v>171</v>
      </c>
      <c r="L27">
        <v>1191</v>
      </c>
      <c r="N27">
        <v>1013</v>
      </c>
      <c r="O27" t="s">
        <v>169</v>
      </c>
      <c r="P27" t="s">
        <v>169</v>
      </c>
      <c r="Q27">
        <v>1</v>
      </c>
      <c r="W27">
        <v>0</v>
      </c>
      <c r="X27">
        <v>-1417349443</v>
      </c>
      <c r="Y27">
        <f t="shared" si="0"/>
        <v>3.33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3.33</v>
      </c>
      <c r="AU27" t="s">
        <v>6</v>
      </c>
      <c r="AV27">
        <v>2</v>
      </c>
      <c r="AW27">
        <v>2</v>
      </c>
      <c r="AX27">
        <v>92873194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ROUND(Y27*Source!I25,7)</f>
        <v>79.92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 t="shared" si="13"/>
        <v>0</v>
      </c>
      <c r="DG27">
        <f t="shared" si="10"/>
        <v>0</v>
      </c>
      <c r="DH27">
        <f>ROUND(ROUND(AG27*AK27,0)*CX27,0)</f>
        <v>0</v>
      </c>
      <c r="DI27">
        <f t="shared" ref="DI27:DI47" si="14">ROUND(ROUND(AH27,0)*CX27,0)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ROW(Source!A25)</f>
        <v>25</v>
      </c>
      <c r="B28">
        <v>92873054</v>
      </c>
      <c r="C28">
        <v>92873170</v>
      </c>
      <c r="D28">
        <v>49672514</v>
      </c>
      <c r="E28">
        <v>1</v>
      </c>
      <c r="F28">
        <v>1</v>
      </c>
      <c r="G28">
        <v>1</v>
      </c>
      <c r="H28">
        <v>2</v>
      </c>
      <c r="I28" t="s">
        <v>172</v>
      </c>
      <c r="J28" t="s">
        <v>173</v>
      </c>
      <c r="K28" t="s">
        <v>174</v>
      </c>
      <c r="L28">
        <v>1367</v>
      </c>
      <c r="N28">
        <v>1011</v>
      </c>
      <c r="O28" t="s">
        <v>175</v>
      </c>
      <c r="P28" t="s">
        <v>175</v>
      </c>
      <c r="Q28">
        <v>1</v>
      </c>
      <c r="W28">
        <v>0</v>
      </c>
      <c r="X28">
        <v>-1799663302</v>
      </c>
      <c r="Y28">
        <f t="shared" si="0"/>
        <v>2.87</v>
      </c>
      <c r="AA28">
        <v>0</v>
      </c>
      <c r="AB28">
        <v>1311.52</v>
      </c>
      <c r="AC28">
        <v>605.48</v>
      </c>
      <c r="AD28">
        <v>0</v>
      </c>
      <c r="AE28">
        <v>0</v>
      </c>
      <c r="AF28">
        <v>83.43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2.87</v>
      </c>
      <c r="AU28" t="s">
        <v>6</v>
      </c>
      <c r="AV28">
        <v>0</v>
      </c>
      <c r="AW28">
        <v>2</v>
      </c>
      <c r="AX28">
        <v>92873195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ROUND(Y28*Source!I25*DO28,7)</f>
        <v>0</v>
      </c>
      <c r="CX28">
        <f>ROUND(Y28*Source!I25,7)</f>
        <v>68.88</v>
      </c>
      <c r="CY28">
        <f>AB28</f>
        <v>1311.52</v>
      </c>
      <c r="CZ28">
        <f>AF28</f>
        <v>83.43</v>
      </c>
      <c r="DA28">
        <f>AJ28</f>
        <v>15.72</v>
      </c>
      <c r="DB28">
        <f t="shared" si="1"/>
        <v>239.44</v>
      </c>
      <c r="DC28">
        <f t="shared" si="2"/>
        <v>38.75</v>
      </c>
      <c r="DD28" t="s">
        <v>6</v>
      </c>
      <c r="DE28" t="s">
        <v>6</v>
      </c>
      <c r="DF28">
        <f t="shared" si="13"/>
        <v>0</v>
      </c>
      <c r="DG28">
        <f>ROUND(ROUND(AF28*AJ28,0)*CX28,0)</f>
        <v>90371</v>
      </c>
      <c r="DH28">
        <f>ROUND(ROUND(AG28*AK28,0)*CX28,0)</f>
        <v>41672</v>
      </c>
      <c r="DI28">
        <f t="shared" si="14"/>
        <v>0</v>
      </c>
      <c r="DJ28">
        <f>DG28</f>
        <v>90371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ROW(Source!A25)</f>
        <v>25</v>
      </c>
      <c r="B29">
        <v>92873054</v>
      </c>
      <c r="C29">
        <v>92873170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176</v>
      </c>
      <c r="J29" t="s">
        <v>177</v>
      </c>
      <c r="K29" t="s">
        <v>178</v>
      </c>
      <c r="L29">
        <v>1367</v>
      </c>
      <c r="N29">
        <v>1011</v>
      </c>
      <c r="O29" t="s">
        <v>175</v>
      </c>
      <c r="P29" t="s">
        <v>175</v>
      </c>
      <c r="Q29">
        <v>1</v>
      </c>
      <c r="W29">
        <v>0</v>
      </c>
      <c r="X29">
        <v>-430484415</v>
      </c>
      <c r="Y29">
        <f t="shared" si="0"/>
        <v>0.23</v>
      </c>
      <c r="AA29">
        <v>0</v>
      </c>
      <c r="AB29">
        <v>1814.09</v>
      </c>
      <c r="AC29">
        <v>605.48</v>
      </c>
      <c r="AD29">
        <v>0</v>
      </c>
      <c r="AE29">
        <v>0</v>
      </c>
      <c r="AF29">
        <v>115.4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0.23</v>
      </c>
      <c r="AU29" t="s">
        <v>6</v>
      </c>
      <c r="AV29">
        <v>0</v>
      </c>
      <c r="AW29">
        <v>2</v>
      </c>
      <c r="AX29">
        <v>92873196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ROUND(Y29*Source!I25*DO29,7)</f>
        <v>0</v>
      </c>
      <c r="CX29">
        <f>ROUND(Y29*Source!I25,7)</f>
        <v>5.52</v>
      </c>
      <c r="CY29">
        <f>AB29</f>
        <v>1814.09</v>
      </c>
      <c r="CZ29">
        <f>AF29</f>
        <v>115.4</v>
      </c>
      <c r="DA29">
        <f>AJ29</f>
        <v>15.72</v>
      </c>
      <c r="DB29">
        <f t="shared" si="1"/>
        <v>26.54</v>
      </c>
      <c r="DC29">
        <f t="shared" si="2"/>
        <v>3.11</v>
      </c>
      <c r="DD29" t="s">
        <v>6</v>
      </c>
      <c r="DE29" t="s">
        <v>6</v>
      </c>
      <c r="DF29">
        <f t="shared" si="13"/>
        <v>0</v>
      </c>
      <c r="DG29">
        <f>ROUND(ROUND(AF29*AJ29,0)*CX29,0)</f>
        <v>10013</v>
      </c>
      <c r="DH29">
        <f>ROUND(ROUND(AG29*AK29,0)*CX29,0)</f>
        <v>3340</v>
      </c>
      <c r="DI29">
        <f t="shared" si="14"/>
        <v>0</v>
      </c>
      <c r="DJ29">
        <f>DG29</f>
        <v>10013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ROW(Source!A25)</f>
        <v>25</v>
      </c>
      <c r="B30">
        <v>92873054</v>
      </c>
      <c r="C30">
        <v>92873170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182</v>
      </c>
      <c r="J30" t="s">
        <v>183</v>
      </c>
      <c r="K30" t="s">
        <v>184</v>
      </c>
      <c r="L30">
        <v>1367</v>
      </c>
      <c r="N30">
        <v>1011</v>
      </c>
      <c r="O30" t="s">
        <v>175</v>
      </c>
      <c r="P30" t="s">
        <v>175</v>
      </c>
      <c r="Q30">
        <v>1</v>
      </c>
      <c r="W30">
        <v>0</v>
      </c>
      <c r="X30">
        <v>509054691</v>
      </c>
      <c r="Y30">
        <f t="shared" si="0"/>
        <v>0.23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0.23</v>
      </c>
      <c r="AU30" t="s">
        <v>6</v>
      </c>
      <c r="AV30">
        <v>0</v>
      </c>
      <c r="AW30">
        <v>2</v>
      </c>
      <c r="AX30">
        <v>92873197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ROUND(Y30*Source!I25*DO30,7)</f>
        <v>0</v>
      </c>
      <c r="CX30">
        <f>ROUND(Y30*Source!I25,7)</f>
        <v>5.52</v>
      </c>
      <c r="CY30">
        <f>AB30</f>
        <v>1032.96</v>
      </c>
      <c r="CZ30">
        <f>AF30</f>
        <v>65.709999999999994</v>
      </c>
      <c r="DA30">
        <f>AJ30</f>
        <v>15.72</v>
      </c>
      <c r="DB30">
        <f t="shared" si="1"/>
        <v>15.11</v>
      </c>
      <c r="DC30">
        <f t="shared" si="2"/>
        <v>2.67</v>
      </c>
      <c r="DD30" t="s">
        <v>6</v>
      </c>
      <c r="DE30" t="s">
        <v>6</v>
      </c>
      <c r="DF30">
        <f t="shared" si="13"/>
        <v>0</v>
      </c>
      <c r="DG30">
        <f>ROUND(ROUND(AF30*AJ30,0)*CX30,0)</f>
        <v>5702</v>
      </c>
      <c r="DH30">
        <f>ROUND(ROUND(AG30*AK30,0)*CX30,0)</f>
        <v>2870</v>
      </c>
      <c r="DI30">
        <f t="shared" si="14"/>
        <v>0</v>
      </c>
      <c r="DJ30">
        <f>DG30</f>
        <v>5702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ROW(Source!A25)</f>
        <v>25</v>
      </c>
      <c r="B31">
        <v>92873054</v>
      </c>
      <c r="C31">
        <v>92873170</v>
      </c>
      <c r="D31">
        <v>49673715</v>
      </c>
      <c r="E31">
        <v>1</v>
      </c>
      <c r="F31">
        <v>1</v>
      </c>
      <c r="G31">
        <v>1</v>
      </c>
      <c r="H31">
        <v>2</v>
      </c>
      <c r="I31" t="s">
        <v>185</v>
      </c>
      <c r="J31" t="s">
        <v>186</v>
      </c>
      <c r="K31" t="s">
        <v>187</v>
      </c>
      <c r="L31">
        <v>1367</v>
      </c>
      <c r="N31">
        <v>1011</v>
      </c>
      <c r="O31" t="s">
        <v>175</v>
      </c>
      <c r="P31" t="s">
        <v>175</v>
      </c>
      <c r="Q31">
        <v>1</v>
      </c>
      <c r="W31">
        <v>0</v>
      </c>
      <c r="X31">
        <v>829370094</v>
      </c>
      <c r="Y31">
        <f t="shared" si="0"/>
        <v>1.04</v>
      </c>
      <c r="AA31">
        <v>0</v>
      </c>
      <c r="AB31">
        <v>127.33</v>
      </c>
      <c r="AC31">
        <v>0</v>
      </c>
      <c r="AD31">
        <v>0</v>
      </c>
      <c r="AE31">
        <v>0</v>
      </c>
      <c r="AF31">
        <v>8.1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1.04</v>
      </c>
      <c r="AU31" t="s">
        <v>6</v>
      </c>
      <c r="AV31">
        <v>0</v>
      </c>
      <c r="AW31">
        <v>2</v>
      </c>
      <c r="AX31">
        <v>92873198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ROUND(Y31*Source!I25*DO31,7)</f>
        <v>0</v>
      </c>
      <c r="CX31">
        <f>ROUND(Y31*Source!I25,7)</f>
        <v>24.96</v>
      </c>
      <c r="CY31">
        <f>AB31</f>
        <v>127.33</v>
      </c>
      <c r="CZ31">
        <f>AF31</f>
        <v>8.1</v>
      </c>
      <c r="DA31">
        <f>AJ31</f>
        <v>15.72</v>
      </c>
      <c r="DB31">
        <f t="shared" si="1"/>
        <v>8.42</v>
      </c>
      <c r="DC31">
        <f t="shared" si="2"/>
        <v>0</v>
      </c>
      <c r="DD31" t="s">
        <v>6</v>
      </c>
      <c r="DE31" t="s">
        <v>6</v>
      </c>
      <c r="DF31">
        <f t="shared" si="13"/>
        <v>0</v>
      </c>
      <c r="DG31">
        <f>ROUND(ROUND(AF31*AJ31,0)*CX31,0)</f>
        <v>3170</v>
      </c>
      <c r="DH31">
        <f>ROUND(ROUND(AG31*AK31,0)*CX31,0)</f>
        <v>0</v>
      </c>
      <c r="DI31">
        <f t="shared" si="14"/>
        <v>0</v>
      </c>
      <c r="DJ31">
        <f>DG31</f>
        <v>3170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ROW(Source!A25)</f>
        <v>25</v>
      </c>
      <c r="B32">
        <v>92873054</v>
      </c>
      <c r="C32">
        <v>92873170</v>
      </c>
      <c r="D32">
        <v>49521849</v>
      </c>
      <c r="E32">
        <v>1</v>
      </c>
      <c r="F32">
        <v>1</v>
      </c>
      <c r="G32">
        <v>1</v>
      </c>
      <c r="H32">
        <v>3</v>
      </c>
      <c r="I32" t="s">
        <v>188</v>
      </c>
      <c r="J32" t="s">
        <v>189</v>
      </c>
      <c r="K32" t="s">
        <v>190</v>
      </c>
      <c r="L32">
        <v>1346</v>
      </c>
      <c r="N32">
        <v>1009</v>
      </c>
      <c r="O32" t="s">
        <v>191</v>
      </c>
      <c r="P32" t="s">
        <v>191</v>
      </c>
      <c r="Q32">
        <v>1</v>
      </c>
      <c r="W32">
        <v>0</v>
      </c>
      <c r="X32">
        <v>818898041</v>
      </c>
      <c r="Y32">
        <f t="shared" si="0"/>
        <v>1.5E-3</v>
      </c>
      <c r="AA32">
        <v>275.18</v>
      </c>
      <c r="AB32">
        <v>0</v>
      </c>
      <c r="AC32">
        <v>0</v>
      </c>
      <c r="AD32">
        <v>0</v>
      </c>
      <c r="AE32">
        <v>27.74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1.5E-3</v>
      </c>
      <c r="AU32" t="s">
        <v>6</v>
      </c>
      <c r="AV32">
        <v>0</v>
      </c>
      <c r="AW32">
        <v>2</v>
      </c>
      <c r="AX32">
        <v>92873199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ROUND(Y32*Source!I25,7)</f>
        <v>3.5999999999999997E-2</v>
      </c>
      <c r="CY32">
        <f t="shared" ref="CY32:CY47" si="15">AA32</f>
        <v>275.18</v>
      </c>
      <c r="CZ32">
        <f t="shared" ref="CZ32:CZ47" si="16">AE32</f>
        <v>27.74</v>
      </c>
      <c r="DA32">
        <f t="shared" ref="DA32:DA47" si="17">AI32</f>
        <v>9.92</v>
      </c>
      <c r="DB32">
        <f t="shared" si="1"/>
        <v>0.04</v>
      </c>
      <c r="DC32">
        <f t="shared" si="2"/>
        <v>0</v>
      </c>
      <c r="DD32" t="s">
        <v>6</v>
      </c>
      <c r="DE32" t="s">
        <v>6</v>
      </c>
      <c r="DF32">
        <f t="shared" ref="DF32:DF47" si="18">ROUND(ROUND(AE32*AI32,0)*CX32,0)</f>
        <v>10</v>
      </c>
      <c r="DG32">
        <f t="shared" ref="DG32:DG51" si="19">ROUND(ROUND(AF32,0)*CX32,0)</f>
        <v>0</v>
      </c>
      <c r="DH32">
        <f t="shared" ref="DH32:DH50" si="20">ROUND(ROUND(AG32,0)*CX32,0)</f>
        <v>0</v>
      </c>
      <c r="DI32">
        <f t="shared" si="14"/>
        <v>0</v>
      </c>
      <c r="DJ32">
        <f t="shared" ref="DJ32:DJ47" si="21">DF32</f>
        <v>10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ROW(Source!A25)</f>
        <v>25</v>
      </c>
      <c r="B33">
        <v>92873054</v>
      </c>
      <c r="C33">
        <v>92873170</v>
      </c>
      <c r="D33">
        <v>49523482</v>
      </c>
      <c r="E33">
        <v>1</v>
      </c>
      <c r="F33">
        <v>1</v>
      </c>
      <c r="G33">
        <v>1</v>
      </c>
      <c r="H33">
        <v>3</v>
      </c>
      <c r="I33" t="s">
        <v>196</v>
      </c>
      <c r="J33" t="s">
        <v>197</v>
      </c>
      <c r="K33" t="s">
        <v>198</v>
      </c>
      <c r="L33">
        <v>1346</v>
      </c>
      <c r="N33">
        <v>1009</v>
      </c>
      <c r="O33" t="s">
        <v>191</v>
      </c>
      <c r="P33" t="s">
        <v>191</v>
      </c>
      <c r="Q33">
        <v>1</v>
      </c>
      <c r="W33">
        <v>0</v>
      </c>
      <c r="X33">
        <v>2109306601</v>
      </c>
      <c r="Y33">
        <f t="shared" ref="Y33:Y64" si="22">AT33</f>
        <v>0.01</v>
      </c>
      <c r="AA33">
        <v>905.6</v>
      </c>
      <c r="AB33">
        <v>0</v>
      </c>
      <c r="AC33">
        <v>0</v>
      </c>
      <c r="AD33">
        <v>0</v>
      </c>
      <c r="AE33">
        <v>91.29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0.01</v>
      </c>
      <c r="AU33" t="s">
        <v>6</v>
      </c>
      <c r="AV33">
        <v>0</v>
      </c>
      <c r="AW33">
        <v>2</v>
      </c>
      <c r="AX33">
        <v>92873200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ROUND(Y33*Source!I25,7)</f>
        <v>0.24</v>
      </c>
      <c r="CY33">
        <f t="shared" si="15"/>
        <v>905.6</v>
      </c>
      <c r="CZ33">
        <f t="shared" si="16"/>
        <v>91.29</v>
      </c>
      <c r="DA33">
        <f t="shared" si="17"/>
        <v>9.92</v>
      </c>
      <c r="DB33">
        <f t="shared" ref="DB33:DB64" si="23">ROUND(ROUND(AT33*CZ33,2),2)</f>
        <v>0.91</v>
      </c>
      <c r="DC33">
        <f t="shared" ref="DC33:DC64" si="24">ROUND(ROUND(AT33*AG33,2),2)</f>
        <v>0</v>
      </c>
      <c r="DD33" t="s">
        <v>6</v>
      </c>
      <c r="DE33" t="s">
        <v>6</v>
      </c>
      <c r="DF33">
        <f t="shared" si="18"/>
        <v>217</v>
      </c>
      <c r="DG33">
        <f t="shared" si="19"/>
        <v>0</v>
      </c>
      <c r="DH33">
        <f t="shared" si="20"/>
        <v>0</v>
      </c>
      <c r="DI33">
        <f t="shared" si="14"/>
        <v>0</v>
      </c>
      <c r="DJ33">
        <f t="shared" si="21"/>
        <v>217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ROW(Source!A25)</f>
        <v>25</v>
      </c>
      <c r="B34">
        <v>92873054</v>
      </c>
      <c r="C34">
        <v>92873170</v>
      </c>
      <c r="D34">
        <v>49523547</v>
      </c>
      <c r="E34">
        <v>1</v>
      </c>
      <c r="F34">
        <v>1</v>
      </c>
      <c r="G34">
        <v>1</v>
      </c>
      <c r="H34">
        <v>3</v>
      </c>
      <c r="I34" t="s">
        <v>199</v>
      </c>
      <c r="J34" t="s">
        <v>200</v>
      </c>
      <c r="K34" t="s">
        <v>201</v>
      </c>
      <c r="L34">
        <v>1308</v>
      </c>
      <c r="N34">
        <v>1003</v>
      </c>
      <c r="O34" t="s">
        <v>202</v>
      </c>
      <c r="P34" t="s">
        <v>202</v>
      </c>
      <c r="Q34">
        <v>100</v>
      </c>
      <c r="W34">
        <v>0</v>
      </c>
      <c r="X34">
        <v>264644788</v>
      </c>
      <c r="Y34">
        <f t="shared" si="22"/>
        <v>0.03</v>
      </c>
      <c r="AA34">
        <v>932.48</v>
      </c>
      <c r="AB34">
        <v>0</v>
      </c>
      <c r="AC34">
        <v>0</v>
      </c>
      <c r="AD34">
        <v>0</v>
      </c>
      <c r="AE34">
        <v>94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0.03</v>
      </c>
      <c r="AU34" t="s">
        <v>6</v>
      </c>
      <c r="AV34">
        <v>0</v>
      </c>
      <c r="AW34">
        <v>2</v>
      </c>
      <c r="AX34">
        <v>92873201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ROUND(Y34*Source!I25,7)</f>
        <v>0.72</v>
      </c>
      <c r="CY34">
        <f t="shared" si="15"/>
        <v>932.48</v>
      </c>
      <c r="CZ34">
        <f t="shared" si="16"/>
        <v>94</v>
      </c>
      <c r="DA34">
        <f t="shared" si="17"/>
        <v>9.92</v>
      </c>
      <c r="DB34">
        <f t="shared" si="23"/>
        <v>2.82</v>
      </c>
      <c r="DC34">
        <f t="shared" si="24"/>
        <v>0</v>
      </c>
      <c r="DD34" t="s">
        <v>6</v>
      </c>
      <c r="DE34" t="s">
        <v>6</v>
      </c>
      <c r="DF34">
        <f t="shared" si="18"/>
        <v>671</v>
      </c>
      <c r="DG34">
        <f t="shared" si="19"/>
        <v>0</v>
      </c>
      <c r="DH34">
        <f t="shared" si="20"/>
        <v>0</v>
      </c>
      <c r="DI34">
        <f t="shared" si="14"/>
        <v>0</v>
      </c>
      <c r="DJ34">
        <f t="shared" si="21"/>
        <v>671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ROW(Source!A25)</f>
        <v>25</v>
      </c>
      <c r="B35">
        <v>92873054</v>
      </c>
      <c r="C35">
        <v>92873170</v>
      </c>
      <c r="D35">
        <v>49523584</v>
      </c>
      <c r="E35">
        <v>1</v>
      </c>
      <c r="F35">
        <v>1</v>
      </c>
      <c r="G35">
        <v>1</v>
      </c>
      <c r="H35">
        <v>3</v>
      </c>
      <c r="I35" t="s">
        <v>203</v>
      </c>
      <c r="J35" t="s">
        <v>204</v>
      </c>
      <c r="K35" t="s">
        <v>205</v>
      </c>
      <c r="L35">
        <v>1346</v>
      </c>
      <c r="N35">
        <v>1009</v>
      </c>
      <c r="O35" t="s">
        <v>191</v>
      </c>
      <c r="P35" t="s">
        <v>191</v>
      </c>
      <c r="Q35">
        <v>1</v>
      </c>
      <c r="W35">
        <v>0</v>
      </c>
      <c r="X35">
        <v>1099993101</v>
      </c>
      <c r="Y35">
        <f t="shared" si="22"/>
        <v>0.01</v>
      </c>
      <c r="AA35">
        <v>75.59</v>
      </c>
      <c r="AB35">
        <v>0</v>
      </c>
      <c r="AC35">
        <v>0</v>
      </c>
      <c r="AD35">
        <v>0</v>
      </c>
      <c r="AE35">
        <v>7.62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0.01</v>
      </c>
      <c r="AU35" t="s">
        <v>6</v>
      </c>
      <c r="AV35">
        <v>0</v>
      </c>
      <c r="AW35">
        <v>2</v>
      </c>
      <c r="AX35">
        <v>92873202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ROUND(Y35*Source!I25,7)</f>
        <v>0.24</v>
      </c>
      <c r="CY35">
        <f t="shared" si="15"/>
        <v>75.59</v>
      </c>
      <c r="CZ35">
        <f t="shared" si="16"/>
        <v>7.62</v>
      </c>
      <c r="DA35">
        <f t="shared" si="17"/>
        <v>9.92</v>
      </c>
      <c r="DB35">
        <f t="shared" si="23"/>
        <v>0.08</v>
      </c>
      <c r="DC35">
        <f t="shared" si="24"/>
        <v>0</v>
      </c>
      <c r="DD35" t="s">
        <v>6</v>
      </c>
      <c r="DE35" t="s">
        <v>6</v>
      </c>
      <c r="DF35">
        <f t="shared" si="18"/>
        <v>18</v>
      </c>
      <c r="DG35">
        <f t="shared" si="19"/>
        <v>0</v>
      </c>
      <c r="DH35">
        <f t="shared" si="20"/>
        <v>0</v>
      </c>
      <c r="DI35">
        <f t="shared" si="14"/>
        <v>0</v>
      </c>
      <c r="DJ35">
        <f t="shared" si="21"/>
        <v>18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ROW(Source!A25)</f>
        <v>25</v>
      </c>
      <c r="B36">
        <v>92873054</v>
      </c>
      <c r="C36">
        <v>92873170</v>
      </c>
      <c r="D36">
        <v>49525456</v>
      </c>
      <c r="E36">
        <v>1</v>
      </c>
      <c r="F36">
        <v>1</v>
      </c>
      <c r="G36">
        <v>1</v>
      </c>
      <c r="H36">
        <v>3</v>
      </c>
      <c r="I36" t="s">
        <v>210</v>
      </c>
      <c r="J36" t="s">
        <v>211</v>
      </c>
      <c r="K36" t="s">
        <v>212</v>
      </c>
      <c r="L36">
        <v>1371</v>
      </c>
      <c r="N36">
        <v>1013</v>
      </c>
      <c r="O36" t="s">
        <v>20</v>
      </c>
      <c r="P36" t="s">
        <v>20</v>
      </c>
      <c r="Q36">
        <v>1</v>
      </c>
      <c r="W36">
        <v>0</v>
      </c>
      <c r="X36">
        <v>-303379831</v>
      </c>
      <c r="Y36">
        <f t="shared" si="22"/>
        <v>15</v>
      </c>
      <c r="AA36">
        <v>52.38</v>
      </c>
      <c r="AB36">
        <v>0</v>
      </c>
      <c r="AC36">
        <v>0</v>
      </c>
      <c r="AD36">
        <v>0</v>
      </c>
      <c r="AE36">
        <v>5.28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15</v>
      </c>
      <c r="AU36" t="s">
        <v>6</v>
      </c>
      <c r="AV36">
        <v>0</v>
      </c>
      <c r="AW36">
        <v>2</v>
      </c>
      <c r="AX36">
        <v>92873203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ROUND(Y36*Source!I25,7)</f>
        <v>360</v>
      </c>
      <c r="CY36">
        <f t="shared" si="15"/>
        <v>52.38</v>
      </c>
      <c r="CZ36">
        <f t="shared" si="16"/>
        <v>5.28</v>
      </c>
      <c r="DA36">
        <f t="shared" si="17"/>
        <v>9.92</v>
      </c>
      <c r="DB36">
        <f t="shared" si="23"/>
        <v>79.2</v>
      </c>
      <c r="DC36">
        <f t="shared" si="24"/>
        <v>0</v>
      </c>
      <c r="DD36" t="s">
        <v>6</v>
      </c>
      <c r="DE36" t="s">
        <v>6</v>
      </c>
      <c r="DF36">
        <f t="shared" si="18"/>
        <v>18720</v>
      </c>
      <c r="DG36">
        <f t="shared" si="19"/>
        <v>0</v>
      </c>
      <c r="DH36">
        <f t="shared" si="20"/>
        <v>0</v>
      </c>
      <c r="DI36">
        <f t="shared" si="14"/>
        <v>0</v>
      </c>
      <c r="DJ36">
        <f t="shared" si="21"/>
        <v>18720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ROW(Source!A25)</f>
        <v>25</v>
      </c>
      <c r="B37">
        <v>92873054</v>
      </c>
      <c r="C37">
        <v>92873170</v>
      </c>
      <c r="D37">
        <v>49525461</v>
      </c>
      <c r="E37">
        <v>1</v>
      </c>
      <c r="F37">
        <v>1</v>
      </c>
      <c r="G37">
        <v>1</v>
      </c>
      <c r="H37">
        <v>3</v>
      </c>
      <c r="I37" t="s">
        <v>213</v>
      </c>
      <c r="J37" t="s">
        <v>214</v>
      </c>
      <c r="K37" t="s">
        <v>215</v>
      </c>
      <c r="L37">
        <v>1348</v>
      </c>
      <c r="N37">
        <v>1009</v>
      </c>
      <c r="O37" t="s">
        <v>209</v>
      </c>
      <c r="P37" t="s">
        <v>209</v>
      </c>
      <c r="Q37">
        <v>1000</v>
      </c>
      <c r="W37">
        <v>0</v>
      </c>
      <c r="X37">
        <v>671695</v>
      </c>
      <c r="Y37">
        <f t="shared" si="22"/>
        <v>5.9999999999999995E-4</v>
      </c>
      <c r="AA37">
        <v>125051.52</v>
      </c>
      <c r="AB37">
        <v>0</v>
      </c>
      <c r="AC37">
        <v>0</v>
      </c>
      <c r="AD37">
        <v>0</v>
      </c>
      <c r="AE37">
        <v>12606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5.9999999999999995E-4</v>
      </c>
      <c r="AU37" t="s">
        <v>6</v>
      </c>
      <c r="AV37">
        <v>0</v>
      </c>
      <c r="AW37">
        <v>2</v>
      </c>
      <c r="AX37">
        <v>92873204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ROUND(Y37*Source!I25,7)</f>
        <v>1.44E-2</v>
      </c>
      <c r="CY37">
        <f t="shared" si="15"/>
        <v>125051.52</v>
      </c>
      <c r="CZ37">
        <f t="shared" si="16"/>
        <v>12606</v>
      </c>
      <c r="DA37">
        <f t="shared" si="17"/>
        <v>9.92</v>
      </c>
      <c r="DB37">
        <f t="shared" si="23"/>
        <v>7.56</v>
      </c>
      <c r="DC37">
        <f t="shared" si="24"/>
        <v>0</v>
      </c>
      <c r="DD37" t="s">
        <v>6</v>
      </c>
      <c r="DE37" t="s">
        <v>6</v>
      </c>
      <c r="DF37">
        <f t="shared" si="18"/>
        <v>1801</v>
      </c>
      <c r="DG37">
        <f t="shared" si="19"/>
        <v>0</v>
      </c>
      <c r="DH37">
        <f t="shared" si="20"/>
        <v>0</v>
      </c>
      <c r="DI37">
        <f t="shared" si="14"/>
        <v>0</v>
      </c>
      <c r="DJ37">
        <f t="shared" si="21"/>
        <v>1801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ROW(Source!A25)</f>
        <v>25</v>
      </c>
      <c r="B38">
        <v>92873054</v>
      </c>
      <c r="C38">
        <v>92873170</v>
      </c>
      <c r="D38">
        <v>49525799</v>
      </c>
      <c r="E38">
        <v>1</v>
      </c>
      <c r="F38">
        <v>1</v>
      </c>
      <c r="G38">
        <v>1</v>
      </c>
      <c r="H38">
        <v>3</v>
      </c>
      <c r="I38" t="s">
        <v>216</v>
      </c>
      <c r="J38" t="s">
        <v>217</v>
      </c>
      <c r="K38" t="s">
        <v>218</v>
      </c>
      <c r="L38">
        <v>1346</v>
      </c>
      <c r="N38">
        <v>1009</v>
      </c>
      <c r="O38" t="s">
        <v>191</v>
      </c>
      <c r="P38" t="s">
        <v>191</v>
      </c>
      <c r="Q38">
        <v>1</v>
      </c>
      <c r="W38">
        <v>0</v>
      </c>
      <c r="X38">
        <v>1323346557</v>
      </c>
      <c r="Y38">
        <f t="shared" si="22"/>
        <v>7.0000000000000001E-3</v>
      </c>
      <c r="AA38">
        <v>326.17</v>
      </c>
      <c r="AB38">
        <v>0</v>
      </c>
      <c r="AC38">
        <v>0</v>
      </c>
      <c r="AD38">
        <v>0</v>
      </c>
      <c r="AE38">
        <v>32.880000000000003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7.0000000000000001E-3</v>
      </c>
      <c r="AU38" t="s">
        <v>6</v>
      </c>
      <c r="AV38">
        <v>0</v>
      </c>
      <c r="AW38">
        <v>2</v>
      </c>
      <c r="AX38">
        <v>92873205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ROUND(Y38*Source!I25,7)</f>
        <v>0.16800000000000001</v>
      </c>
      <c r="CY38">
        <f t="shared" si="15"/>
        <v>326.17</v>
      </c>
      <c r="CZ38">
        <f t="shared" si="16"/>
        <v>32.880000000000003</v>
      </c>
      <c r="DA38">
        <f t="shared" si="17"/>
        <v>9.92</v>
      </c>
      <c r="DB38">
        <f t="shared" si="23"/>
        <v>0.23</v>
      </c>
      <c r="DC38">
        <f t="shared" si="24"/>
        <v>0</v>
      </c>
      <c r="DD38" t="s">
        <v>6</v>
      </c>
      <c r="DE38" t="s">
        <v>6</v>
      </c>
      <c r="DF38">
        <f t="shared" si="18"/>
        <v>55</v>
      </c>
      <c r="DG38">
        <f t="shared" si="19"/>
        <v>0</v>
      </c>
      <c r="DH38">
        <f t="shared" si="20"/>
        <v>0</v>
      </c>
      <c r="DI38">
        <f t="shared" si="14"/>
        <v>0</v>
      </c>
      <c r="DJ38">
        <f t="shared" si="21"/>
        <v>55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ROW(Source!A25)</f>
        <v>25</v>
      </c>
      <c r="B39">
        <v>92873054</v>
      </c>
      <c r="C39">
        <v>92873170</v>
      </c>
      <c r="D39">
        <v>49525994</v>
      </c>
      <c r="E39">
        <v>1</v>
      </c>
      <c r="F39">
        <v>1</v>
      </c>
      <c r="G39">
        <v>1</v>
      </c>
      <c r="H39">
        <v>3</v>
      </c>
      <c r="I39" t="s">
        <v>219</v>
      </c>
      <c r="J39" t="s">
        <v>220</v>
      </c>
      <c r="K39" t="s">
        <v>221</v>
      </c>
      <c r="L39">
        <v>1348</v>
      </c>
      <c r="N39">
        <v>1009</v>
      </c>
      <c r="O39" t="s">
        <v>209</v>
      </c>
      <c r="P39" t="s">
        <v>209</v>
      </c>
      <c r="Q39">
        <v>1000</v>
      </c>
      <c r="W39">
        <v>0</v>
      </c>
      <c r="X39">
        <v>-1626849534</v>
      </c>
      <c r="Y39">
        <f t="shared" si="22"/>
        <v>6.9999999999999994E-5</v>
      </c>
      <c r="AA39">
        <v>168382.07999999999</v>
      </c>
      <c r="AB39">
        <v>0</v>
      </c>
      <c r="AC39">
        <v>0</v>
      </c>
      <c r="AD39">
        <v>0</v>
      </c>
      <c r="AE39">
        <v>16974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6.9999999999999994E-5</v>
      </c>
      <c r="AU39" t="s">
        <v>6</v>
      </c>
      <c r="AV39">
        <v>0</v>
      </c>
      <c r="AW39">
        <v>2</v>
      </c>
      <c r="AX39">
        <v>92873206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ROUND(Y39*Source!I25,7)</f>
        <v>1.6800000000000001E-3</v>
      </c>
      <c r="CY39">
        <f t="shared" si="15"/>
        <v>168382.07999999999</v>
      </c>
      <c r="CZ39">
        <f t="shared" si="16"/>
        <v>16974</v>
      </c>
      <c r="DA39">
        <f t="shared" si="17"/>
        <v>9.92</v>
      </c>
      <c r="DB39">
        <f t="shared" si="23"/>
        <v>1.19</v>
      </c>
      <c r="DC39">
        <f t="shared" si="24"/>
        <v>0</v>
      </c>
      <c r="DD39" t="s">
        <v>6</v>
      </c>
      <c r="DE39" t="s">
        <v>6</v>
      </c>
      <c r="DF39">
        <f t="shared" si="18"/>
        <v>283</v>
      </c>
      <c r="DG39">
        <f t="shared" si="19"/>
        <v>0</v>
      </c>
      <c r="DH39">
        <f t="shared" si="20"/>
        <v>0</v>
      </c>
      <c r="DI39">
        <f t="shared" si="14"/>
        <v>0</v>
      </c>
      <c r="DJ39">
        <f t="shared" si="21"/>
        <v>283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ROW(Source!A25)</f>
        <v>25</v>
      </c>
      <c r="B40">
        <v>92873054</v>
      </c>
      <c r="C40">
        <v>92873170</v>
      </c>
      <c r="D40">
        <v>49541245</v>
      </c>
      <c r="E40">
        <v>1</v>
      </c>
      <c r="F40">
        <v>1</v>
      </c>
      <c r="G40">
        <v>1</v>
      </c>
      <c r="H40">
        <v>3</v>
      </c>
      <c r="I40" t="s">
        <v>222</v>
      </c>
      <c r="J40" t="s">
        <v>223</v>
      </c>
      <c r="K40" t="s">
        <v>224</v>
      </c>
      <c r="L40">
        <v>1301</v>
      </c>
      <c r="N40">
        <v>1003</v>
      </c>
      <c r="O40" t="s">
        <v>34</v>
      </c>
      <c r="P40" t="s">
        <v>34</v>
      </c>
      <c r="Q40">
        <v>1</v>
      </c>
      <c r="W40">
        <v>0</v>
      </c>
      <c r="X40">
        <v>-1100894443</v>
      </c>
      <c r="Y40">
        <f t="shared" si="22"/>
        <v>3</v>
      </c>
      <c r="AA40">
        <v>82.14</v>
      </c>
      <c r="AB40">
        <v>0</v>
      </c>
      <c r="AC40">
        <v>0</v>
      </c>
      <c r="AD40">
        <v>0</v>
      </c>
      <c r="AE40">
        <v>8.2799999999999994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3</v>
      </c>
      <c r="AU40" t="s">
        <v>6</v>
      </c>
      <c r="AV40">
        <v>0</v>
      </c>
      <c r="AW40">
        <v>2</v>
      </c>
      <c r="AX40">
        <v>92873207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ROUND(Y40*Source!I25,7)</f>
        <v>72</v>
      </c>
      <c r="CY40">
        <f t="shared" si="15"/>
        <v>82.14</v>
      </c>
      <c r="CZ40">
        <f t="shared" si="16"/>
        <v>8.2799999999999994</v>
      </c>
      <c r="DA40">
        <f t="shared" si="17"/>
        <v>9.92</v>
      </c>
      <c r="DB40">
        <f t="shared" si="23"/>
        <v>24.84</v>
      </c>
      <c r="DC40">
        <f t="shared" si="24"/>
        <v>0</v>
      </c>
      <c r="DD40" t="s">
        <v>6</v>
      </c>
      <c r="DE40" t="s">
        <v>6</v>
      </c>
      <c r="DF40">
        <f t="shared" si="18"/>
        <v>5904</v>
      </c>
      <c r="DG40">
        <f t="shared" si="19"/>
        <v>0</v>
      </c>
      <c r="DH40">
        <f t="shared" si="20"/>
        <v>0</v>
      </c>
      <c r="DI40">
        <f t="shared" si="14"/>
        <v>0</v>
      </c>
      <c r="DJ40">
        <f t="shared" si="21"/>
        <v>5904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ROW(Source!A25)</f>
        <v>25</v>
      </c>
      <c r="B41">
        <v>92873054</v>
      </c>
      <c r="C41">
        <v>92873170</v>
      </c>
      <c r="D41">
        <v>49542611</v>
      </c>
      <c r="E41">
        <v>1</v>
      </c>
      <c r="F41">
        <v>1</v>
      </c>
      <c r="G41">
        <v>1</v>
      </c>
      <c r="H41">
        <v>3</v>
      </c>
      <c r="I41" t="s">
        <v>225</v>
      </c>
      <c r="J41" t="s">
        <v>226</v>
      </c>
      <c r="K41" t="s">
        <v>227</v>
      </c>
      <c r="L41">
        <v>1348</v>
      </c>
      <c r="N41">
        <v>1009</v>
      </c>
      <c r="O41" t="s">
        <v>209</v>
      </c>
      <c r="P41" t="s">
        <v>209</v>
      </c>
      <c r="Q41">
        <v>1000</v>
      </c>
      <c r="W41">
        <v>0</v>
      </c>
      <c r="X41">
        <v>247556210</v>
      </c>
      <c r="Y41">
        <f t="shared" si="22"/>
        <v>2.0000000000000002E-5</v>
      </c>
      <c r="AA41">
        <v>131261.44</v>
      </c>
      <c r="AB41">
        <v>0</v>
      </c>
      <c r="AC41">
        <v>0</v>
      </c>
      <c r="AD41">
        <v>0</v>
      </c>
      <c r="AE41">
        <v>13232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2.0000000000000002E-5</v>
      </c>
      <c r="AU41" t="s">
        <v>6</v>
      </c>
      <c r="AV41">
        <v>0</v>
      </c>
      <c r="AW41">
        <v>2</v>
      </c>
      <c r="AX41">
        <v>92873208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ROUND(Y41*Source!I25,7)</f>
        <v>4.8000000000000001E-4</v>
      </c>
      <c r="CY41">
        <f t="shared" si="15"/>
        <v>131261.44</v>
      </c>
      <c r="CZ41">
        <f t="shared" si="16"/>
        <v>13232</v>
      </c>
      <c r="DA41">
        <f t="shared" si="17"/>
        <v>9.92</v>
      </c>
      <c r="DB41">
        <f t="shared" si="23"/>
        <v>0.26</v>
      </c>
      <c r="DC41">
        <f t="shared" si="24"/>
        <v>0</v>
      </c>
      <c r="DD41" t="s">
        <v>6</v>
      </c>
      <c r="DE41" t="s">
        <v>6</v>
      </c>
      <c r="DF41">
        <f t="shared" si="18"/>
        <v>63</v>
      </c>
      <c r="DG41">
        <f t="shared" si="19"/>
        <v>0</v>
      </c>
      <c r="DH41">
        <f t="shared" si="20"/>
        <v>0</v>
      </c>
      <c r="DI41">
        <f t="shared" si="14"/>
        <v>0</v>
      </c>
      <c r="DJ41">
        <f t="shared" si="21"/>
        <v>63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ROW(Source!A25)</f>
        <v>25</v>
      </c>
      <c r="B42">
        <v>92873054</v>
      </c>
      <c r="C42">
        <v>92873170</v>
      </c>
      <c r="D42">
        <v>49542951</v>
      </c>
      <c r="E42">
        <v>1</v>
      </c>
      <c r="F42">
        <v>1</v>
      </c>
      <c r="G42">
        <v>1</v>
      </c>
      <c r="H42">
        <v>3</v>
      </c>
      <c r="I42" t="s">
        <v>228</v>
      </c>
      <c r="J42" t="s">
        <v>229</v>
      </c>
      <c r="K42" t="s">
        <v>230</v>
      </c>
      <c r="L42">
        <v>1348</v>
      </c>
      <c r="N42">
        <v>1009</v>
      </c>
      <c r="O42" t="s">
        <v>209</v>
      </c>
      <c r="P42" t="s">
        <v>209</v>
      </c>
      <c r="Q42">
        <v>1000</v>
      </c>
      <c r="W42">
        <v>0</v>
      </c>
      <c r="X42">
        <v>-274859960</v>
      </c>
      <c r="Y42">
        <f t="shared" si="22"/>
        <v>1E-3</v>
      </c>
      <c r="AA42">
        <v>60512</v>
      </c>
      <c r="AB42">
        <v>0</v>
      </c>
      <c r="AC42">
        <v>0</v>
      </c>
      <c r="AD42">
        <v>0</v>
      </c>
      <c r="AE42">
        <v>6100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1E-3</v>
      </c>
      <c r="AU42" t="s">
        <v>6</v>
      </c>
      <c r="AV42">
        <v>0</v>
      </c>
      <c r="AW42">
        <v>2</v>
      </c>
      <c r="AX42">
        <v>92873209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ROUND(Y42*Source!I25,7)</f>
        <v>2.4E-2</v>
      </c>
      <c r="CY42">
        <f t="shared" si="15"/>
        <v>60512</v>
      </c>
      <c r="CZ42">
        <f t="shared" si="16"/>
        <v>6100</v>
      </c>
      <c r="DA42">
        <f t="shared" si="17"/>
        <v>9.92</v>
      </c>
      <c r="DB42">
        <f t="shared" si="23"/>
        <v>6.1</v>
      </c>
      <c r="DC42">
        <f t="shared" si="24"/>
        <v>0</v>
      </c>
      <c r="DD42" t="s">
        <v>6</v>
      </c>
      <c r="DE42" t="s">
        <v>6</v>
      </c>
      <c r="DF42">
        <f t="shared" si="18"/>
        <v>1452</v>
      </c>
      <c r="DG42">
        <f t="shared" si="19"/>
        <v>0</v>
      </c>
      <c r="DH42">
        <f t="shared" si="20"/>
        <v>0</v>
      </c>
      <c r="DI42">
        <f t="shared" si="14"/>
        <v>0</v>
      </c>
      <c r="DJ42">
        <f t="shared" si="21"/>
        <v>1452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ROW(Source!A25)</f>
        <v>25</v>
      </c>
      <c r="B43">
        <v>92873054</v>
      </c>
      <c r="C43">
        <v>92873170</v>
      </c>
      <c r="D43">
        <v>49545860</v>
      </c>
      <c r="E43">
        <v>1</v>
      </c>
      <c r="F43">
        <v>1</v>
      </c>
      <c r="G43">
        <v>1</v>
      </c>
      <c r="H43">
        <v>3</v>
      </c>
      <c r="I43" t="s">
        <v>231</v>
      </c>
      <c r="J43" t="s">
        <v>232</v>
      </c>
      <c r="K43" t="s">
        <v>233</v>
      </c>
      <c r="L43">
        <v>1348</v>
      </c>
      <c r="N43">
        <v>1009</v>
      </c>
      <c r="O43" t="s">
        <v>209</v>
      </c>
      <c r="P43" t="s">
        <v>209</v>
      </c>
      <c r="Q43">
        <v>1000</v>
      </c>
      <c r="W43">
        <v>0</v>
      </c>
      <c r="X43">
        <v>-1929795800</v>
      </c>
      <c r="Y43">
        <f t="shared" si="22"/>
        <v>1.0000000000000001E-5</v>
      </c>
      <c r="AA43">
        <v>652240</v>
      </c>
      <c r="AB43">
        <v>0</v>
      </c>
      <c r="AC43">
        <v>0</v>
      </c>
      <c r="AD43">
        <v>0</v>
      </c>
      <c r="AE43">
        <v>65750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1.0000000000000001E-5</v>
      </c>
      <c r="AU43" t="s">
        <v>6</v>
      </c>
      <c r="AV43">
        <v>0</v>
      </c>
      <c r="AW43">
        <v>2</v>
      </c>
      <c r="AX43">
        <v>92873210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ROUND(Y43*Source!I25,7)</f>
        <v>2.4000000000000001E-4</v>
      </c>
      <c r="CY43">
        <f t="shared" si="15"/>
        <v>652240</v>
      </c>
      <c r="CZ43">
        <f t="shared" si="16"/>
        <v>65750</v>
      </c>
      <c r="DA43">
        <f t="shared" si="17"/>
        <v>9.92</v>
      </c>
      <c r="DB43">
        <f t="shared" si="23"/>
        <v>0.66</v>
      </c>
      <c r="DC43">
        <f t="shared" si="24"/>
        <v>0</v>
      </c>
      <c r="DD43" t="s">
        <v>6</v>
      </c>
      <c r="DE43" t="s">
        <v>6</v>
      </c>
      <c r="DF43">
        <f t="shared" si="18"/>
        <v>157</v>
      </c>
      <c r="DG43">
        <f t="shared" si="19"/>
        <v>0</v>
      </c>
      <c r="DH43">
        <f t="shared" si="20"/>
        <v>0</v>
      </c>
      <c r="DI43">
        <f t="shared" si="14"/>
        <v>0</v>
      </c>
      <c r="DJ43">
        <f t="shared" si="21"/>
        <v>157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ROW(Source!A25)</f>
        <v>25</v>
      </c>
      <c r="B44">
        <v>92873054</v>
      </c>
      <c r="C44">
        <v>92873170</v>
      </c>
      <c r="D44">
        <v>49554622</v>
      </c>
      <c r="E44">
        <v>1</v>
      </c>
      <c r="F44">
        <v>1</v>
      </c>
      <c r="G44">
        <v>1</v>
      </c>
      <c r="H44">
        <v>3</v>
      </c>
      <c r="I44" t="s">
        <v>234</v>
      </c>
      <c r="J44" t="s">
        <v>235</v>
      </c>
      <c r="K44" t="s">
        <v>236</v>
      </c>
      <c r="L44">
        <v>1348</v>
      </c>
      <c r="N44">
        <v>1009</v>
      </c>
      <c r="O44" t="s">
        <v>209</v>
      </c>
      <c r="P44" t="s">
        <v>209</v>
      </c>
      <c r="Q44">
        <v>1000</v>
      </c>
      <c r="W44">
        <v>0</v>
      </c>
      <c r="X44">
        <v>-238078035</v>
      </c>
      <c r="Y44">
        <f t="shared" si="22"/>
        <v>2.0000000000000001E-4</v>
      </c>
      <c r="AA44">
        <v>94736.1</v>
      </c>
      <c r="AB44">
        <v>0</v>
      </c>
      <c r="AC44">
        <v>0</v>
      </c>
      <c r="AD44">
        <v>0</v>
      </c>
      <c r="AE44">
        <v>9550.01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2.0000000000000001E-4</v>
      </c>
      <c r="AU44" t="s">
        <v>6</v>
      </c>
      <c r="AV44">
        <v>0</v>
      </c>
      <c r="AW44">
        <v>2</v>
      </c>
      <c r="AX44">
        <v>92873211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ROUND(Y44*Source!I25,7)</f>
        <v>4.7999999999999996E-3</v>
      </c>
      <c r="CY44">
        <f t="shared" si="15"/>
        <v>94736.1</v>
      </c>
      <c r="CZ44">
        <f t="shared" si="16"/>
        <v>9550.01</v>
      </c>
      <c r="DA44">
        <f t="shared" si="17"/>
        <v>9.92</v>
      </c>
      <c r="DB44">
        <f t="shared" si="23"/>
        <v>1.91</v>
      </c>
      <c r="DC44">
        <f t="shared" si="24"/>
        <v>0</v>
      </c>
      <c r="DD44" t="s">
        <v>6</v>
      </c>
      <c r="DE44" t="s">
        <v>6</v>
      </c>
      <c r="DF44">
        <f t="shared" si="18"/>
        <v>455</v>
      </c>
      <c r="DG44">
        <f t="shared" si="19"/>
        <v>0</v>
      </c>
      <c r="DH44">
        <f t="shared" si="20"/>
        <v>0</v>
      </c>
      <c r="DI44">
        <f t="shared" si="14"/>
        <v>0</v>
      </c>
      <c r="DJ44">
        <f t="shared" si="21"/>
        <v>455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ROW(Source!A25)</f>
        <v>25</v>
      </c>
      <c r="B45">
        <v>92873054</v>
      </c>
      <c r="C45">
        <v>92873170</v>
      </c>
      <c r="D45">
        <v>49554792</v>
      </c>
      <c r="E45">
        <v>1</v>
      </c>
      <c r="F45">
        <v>1</v>
      </c>
      <c r="G45">
        <v>1</v>
      </c>
      <c r="H45">
        <v>3</v>
      </c>
      <c r="I45" t="s">
        <v>237</v>
      </c>
      <c r="J45" t="s">
        <v>238</v>
      </c>
      <c r="K45" t="s">
        <v>239</v>
      </c>
      <c r="L45">
        <v>1348</v>
      </c>
      <c r="N45">
        <v>1009</v>
      </c>
      <c r="O45" t="s">
        <v>209</v>
      </c>
      <c r="P45" t="s">
        <v>209</v>
      </c>
      <c r="Q45">
        <v>1000</v>
      </c>
      <c r="W45">
        <v>0</v>
      </c>
      <c r="X45">
        <v>499358224</v>
      </c>
      <c r="Y45">
        <f t="shared" si="22"/>
        <v>1E-4</v>
      </c>
      <c r="AA45">
        <v>141983.67000000001</v>
      </c>
      <c r="AB45">
        <v>0</v>
      </c>
      <c r="AC45">
        <v>0</v>
      </c>
      <c r="AD45">
        <v>0</v>
      </c>
      <c r="AE45">
        <v>14312.87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1E-4</v>
      </c>
      <c r="AU45" t="s">
        <v>6</v>
      </c>
      <c r="AV45">
        <v>0</v>
      </c>
      <c r="AW45">
        <v>2</v>
      </c>
      <c r="AX45">
        <v>92873212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ROUND(Y45*Source!I25,7)</f>
        <v>2.3999999999999998E-3</v>
      </c>
      <c r="CY45">
        <f t="shared" si="15"/>
        <v>141983.67000000001</v>
      </c>
      <c r="CZ45">
        <f t="shared" si="16"/>
        <v>14312.87</v>
      </c>
      <c r="DA45">
        <f t="shared" si="17"/>
        <v>9.92</v>
      </c>
      <c r="DB45">
        <f t="shared" si="23"/>
        <v>1.43</v>
      </c>
      <c r="DC45">
        <f t="shared" si="24"/>
        <v>0</v>
      </c>
      <c r="DD45" t="s">
        <v>6</v>
      </c>
      <c r="DE45" t="s">
        <v>6</v>
      </c>
      <c r="DF45">
        <f t="shared" si="18"/>
        <v>341</v>
      </c>
      <c r="DG45">
        <f t="shared" si="19"/>
        <v>0</v>
      </c>
      <c r="DH45">
        <f t="shared" si="20"/>
        <v>0</v>
      </c>
      <c r="DI45">
        <f t="shared" si="14"/>
        <v>0</v>
      </c>
      <c r="DJ45">
        <f t="shared" si="21"/>
        <v>341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ROW(Source!A25)</f>
        <v>25</v>
      </c>
      <c r="B46">
        <v>92873054</v>
      </c>
      <c r="C46">
        <v>92873170</v>
      </c>
      <c r="D46">
        <v>49583141</v>
      </c>
      <c r="E46">
        <v>1</v>
      </c>
      <c r="F46">
        <v>1</v>
      </c>
      <c r="G46">
        <v>1</v>
      </c>
      <c r="H46">
        <v>3</v>
      </c>
      <c r="I46" t="s">
        <v>240</v>
      </c>
      <c r="J46" t="s">
        <v>241</v>
      </c>
      <c r="K46" t="s">
        <v>242</v>
      </c>
      <c r="L46">
        <v>1346</v>
      </c>
      <c r="N46">
        <v>1009</v>
      </c>
      <c r="O46" t="s">
        <v>191</v>
      </c>
      <c r="P46" t="s">
        <v>191</v>
      </c>
      <c r="Q46">
        <v>1</v>
      </c>
      <c r="W46">
        <v>0</v>
      </c>
      <c r="X46">
        <v>-1226722027</v>
      </c>
      <c r="Y46">
        <f t="shared" si="22"/>
        <v>0.01</v>
      </c>
      <c r="AA46">
        <v>297.60000000000002</v>
      </c>
      <c r="AB46">
        <v>0</v>
      </c>
      <c r="AC46">
        <v>0</v>
      </c>
      <c r="AD46">
        <v>0</v>
      </c>
      <c r="AE46">
        <v>30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0.01</v>
      </c>
      <c r="AU46" t="s">
        <v>6</v>
      </c>
      <c r="AV46">
        <v>0</v>
      </c>
      <c r="AW46">
        <v>2</v>
      </c>
      <c r="AX46">
        <v>92873213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ROUND(Y46*Source!I25,7)</f>
        <v>0.24</v>
      </c>
      <c r="CY46">
        <f t="shared" si="15"/>
        <v>297.60000000000002</v>
      </c>
      <c r="CZ46">
        <f t="shared" si="16"/>
        <v>30</v>
      </c>
      <c r="DA46">
        <f t="shared" si="17"/>
        <v>9.92</v>
      </c>
      <c r="DB46">
        <f t="shared" si="23"/>
        <v>0.3</v>
      </c>
      <c r="DC46">
        <f t="shared" si="24"/>
        <v>0</v>
      </c>
      <c r="DD46" t="s">
        <v>6</v>
      </c>
      <c r="DE46" t="s">
        <v>6</v>
      </c>
      <c r="DF46">
        <f t="shared" si="18"/>
        <v>72</v>
      </c>
      <c r="DG46">
        <f t="shared" si="19"/>
        <v>0</v>
      </c>
      <c r="DH46">
        <f t="shared" si="20"/>
        <v>0</v>
      </c>
      <c r="DI46">
        <f t="shared" si="14"/>
        <v>0</v>
      </c>
      <c r="DJ46">
        <f t="shared" si="21"/>
        <v>72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ROW(Source!A25)</f>
        <v>25</v>
      </c>
      <c r="B47">
        <v>92873054</v>
      </c>
      <c r="C47">
        <v>92873170</v>
      </c>
      <c r="D47">
        <v>49515638</v>
      </c>
      <c r="E47">
        <v>70</v>
      </c>
      <c r="F47">
        <v>1</v>
      </c>
      <c r="G47">
        <v>1</v>
      </c>
      <c r="H47">
        <v>3</v>
      </c>
      <c r="I47" t="s">
        <v>243</v>
      </c>
      <c r="J47" t="s">
        <v>6</v>
      </c>
      <c r="K47" t="s">
        <v>244</v>
      </c>
      <c r="L47">
        <v>1374</v>
      </c>
      <c r="N47">
        <v>1013</v>
      </c>
      <c r="O47" t="s">
        <v>245</v>
      </c>
      <c r="P47" t="s">
        <v>245</v>
      </c>
      <c r="Q47">
        <v>1</v>
      </c>
      <c r="W47">
        <v>0</v>
      </c>
      <c r="X47">
        <v>-1731369543</v>
      </c>
      <c r="Y47">
        <f t="shared" si="22"/>
        <v>8.0399999999999991</v>
      </c>
      <c r="AA47">
        <v>9.92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8.0399999999999991</v>
      </c>
      <c r="AU47" t="s">
        <v>6</v>
      </c>
      <c r="AV47">
        <v>0</v>
      </c>
      <c r="AW47">
        <v>2</v>
      </c>
      <c r="AX47">
        <v>92873214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ROUND(Y47*Source!I25,7)</f>
        <v>192.96</v>
      </c>
      <c r="CY47">
        <f t="shared" si="15"/>
        <v>9.92</v>
      </c>
      <c r="CZ47">
        <f t="shared" si="16"/>
        <v>1</v>
      </c>
      <c r="DA47">
        <f t="shared" si="17"/>
        <v>9.92</v>
      </c>
      <c r="DB47">
        <f t="shared" si="23"/>
        <v>8.0399999999999991</v>
      </c>
      <c r="DC47">
        <f t="shared" si="24"/>
        <v>0</v>
      </c>
      <c r="DD47" t="s">
        <v>6</v>
      </c>
      <c r="DE47" t="s">
        <v>6</v>
      </c>
      <c r="DF47">
        <f t="shared" si="18"/>
        <v>1930</v>
      </c>
      <c r="DG47">
        <f t="shared" si="19"/>
        <v>0</v>
      </c>
      <c r="DH47">
        <f t="shared" si="20"/>
        <v>0</v>
      </c>
      <c r="DI47">
        <f t="shared" si="14"/>
        <v>0</v>
      </c>
      <c r="DJ47">
        <f t="shared" si="21"/>
        <v>1930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ROW(Source!A26)</f>
        <v>26</v>
      </c>
      <c r="B48">
        <v>92873054</v>
      </c>
      <c r="C48">
        <v>92873215</v>
      </c>
      <c r="D48">
        <v>49510719</v>
      </c>
      <c r="E48">
        <v>70</v>
      </c>
      <c r="F48">
        <v>1</v>
      </c>
      <c r="G48">
        <v>1</v>
      </c>
      <c r="H48">
        <v>1</v>
      </c>
      <c r="I48" t="s">
        <v>246</v>
      </c>
      <c r="J48" t="s">
        <v>6</v>
      </c>
      <c r="K48" t="s">
        <v>247</v>
      </c>
      <c r="L48">
        <v>1191</v>
      </c>
      <c r="N48">
        <v>1013</v>
      </c>
      <c r="O48" t="s">
        <v>169</v>
      </c>
      <c r="P48" t="s">
        <v>169</v>
      </c>
      <c r="Q48">
        <v>1</v>
      </c>
      <c r="W48">
        <v>0</v>
      </c>
      <c r="X48">
        <v>784619160</v>
      </c>
      <c r="Y48">
        <f t="shared" si="22"/>
        <v>10.3</v>
      </c>
      <c r="AA48">
        <v>0</v>
      </c>
      <c r="AB48">
        <v>0</v>
      </c>
      <c r="AC48">
        <v>0</v>
      </c>
      <c r="AD48">
        <v>391.99</v>
      </c>
      <c r="AE48">
        <v>0</v>
      </c>
      <c r="AF48">
        <v>0</v>
      </c>
      <c r="AG48">
        <v>0</v>
      </c>
      <c r="AH48">
        <v>8.74</v>
      </c>
      <c r="AI48">
        <v>1</v>
      </c>
      <c r="AJ48">
        <v>1</v>
      </c>
      <c r="AK48">
        <v>1</v>
      </c>
      <c r="AL48">
        <v>44.85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10.3</v>
      </c>
      <c r="AU48" t="s">
        <v>6</v>
      </c>
      <c r="AV48">
        <v>1</v>
      </c>
      <c r="AW48">
        <v>2</v>
      </c>
      <c r="AX48">
        <v>92873218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ROUND(AT48*Source!I26*AH48*AL48,0)</f>
        <v>319446</v>
      </c>
      <c r="CV48">
        <f>ROUND(Y48*Source!I26,7)</f>
        <v>814.93600000000004</v>
      </c>
      <c r="CW48">
        <v>0</v>
      </c>
      <c r="CX48">
        <f>ROUND(Y48*Source!I26,7)</f>
        <v>814.93600000000004</v>
      </c>
      <c r="CY48">
        <f>AD48</f>
        <v>391.99</v>
      </c>
      <c r="CZ48">
        <f>AH48</f>
        <v>8.74</v>
      </c>
      <c r="DA48">
        <f>AL48</f>
        <v>44.85</v>
      </c>
      <c r="DB48">
        <f t="shared" si="23"/>
        <v>90.02</v>
      </c>
      <c r="DC48">
        <f t="shared" si="24"/>
        <v>0</v>
      </c>
      <c r="DD48" t="s">
        <v>6</v>
      </c>
      <c r="DE48" t="s">
        <v>6</v>
      </c>
      <c r="DF48">
        <f>ROUND(ROUND(AE48,0)*CX48,0)</f>
        <v>0</v>
      </c>
      <c r="DG48">
        <f t="shared" si="19"/>
        <v>0</v>
      </c>
      <c r="DH48">
        <f t="shared" si="20"/>
        <v>0</v>
      </c>
      <c r="DI48">
        <f>ROUND(ROUND(AH48*AL48,0)*CX48,0)</f>
        <v>319455</v>
      </c>
      <c r="DJ48">
        <f>DI48</f>
        <v>319455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ROW(Source!A26)</f>
        <v>26</v>
      </c>
      <c r="B49">
        <v>92873054</v>
      </c>
      <c r="C49">
        <v>92873215</v>
      </c>
      <c r="D49">
        <v>49515638</v>
      </c>
      <c r="E49">
        <v>70</v>
      </c>
      <c r="F49">
        <v>1</v>
      </c>
      <c r="G49">
        <v>1</v>
      </c>
      <c r="H49">
        <v>3</v>
      </c>
      <c r="I49" t="s">
        <v>243</v>
      </c>
      <c r="J49" t="s">
        <v>6</v>
      </c>
      <c r="K49" t="s">
        <v>244</v>
      </c>
      <c r="L49">
        <v>1374</v>
      </c>
      <c r="N49">
        <v>1013</v>
      </c>
      <c r="O49" t="s">
        <v>245</v>
      </c>
      <c r="P49" t="s">
        <v>245</v>
      </c>
      <c r="Q49">
        <v>1</v>
      </c>
      <c r="W49">
        <v>0</v>
      </c>
      <c r="X49">
        <v>-1731369543</v>
      </c>
      <c r="Y49">
        <f t="shared" si="22"/>
        <v>1.8</v>
      </c>
      <c r="AA49">
        <v>9.92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1.8</v>
      </c>
      <c r="AU49" t="s">
        <v>6</v>
      </c>
      <c r="AV49">
        <v>0</v>
      </c>
      <c r="AW49">
        <v>2</v>
      </c>
      <c r="AX49">
        <v>92873219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ROUND(Y49*Source!I26,7)</f>
        <v>142.416</v>
      </c>
      <c r="CY49">
        <f>AA49</f>
        <v>9.92</v>
      </c>
      <c r="CZ49">
        <f>AE49</f>
        <v>1</v>
      </c>
      <c r="DA49">
        <f>AI49</f>
        <v>9.92</v>
      </c>
      <c r="DB49">
        <f t="shared" si="23"/>
        <v>1.8</v>
      </c>
      <c r="DC49">
        <f t="shared" si="24"/>
        <v>0</v>
      </c>
      <c r="DD49" t="s">
        <v>6</v>
      </c>
      <c r="DE49" t="s">
        <v>6</v>
      </c>
      <c r="DF49">
        <f>ROUND(ROUND(AE49*AI49,0)*CX49,0)</f>
        <v>1424</v>
      </c>
      <c r="DG49">
        <f t="shared" si="19"/>
        <v>0</v>
      </c>
      <c r="DH49">
        <f t="shared" si="20"/>
        <v>0</v>
      </c>
      <c r="DI49">
        <f>ROUND(ROUND(AH49,0)*CX49,0)</f>
        <v>0</v>
      </c>
      <c r="DJ49">
        <f>DF49</f>
        <v>1424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ROW(Source!A28)</f>
        <v>28</v>
      </c>
      <c r="B50">
        <v>92873054</v>
      </c>
      <c r="C50">
        <v>92873221</v>
      </c>
      <c r="D50">
        <v>49510719</v>
      </c>
      <c r="E50">
        <v>70</v>
      </c>
      <c r="F50">
        <v>1</v>
      </c>
      <c r="G50">
        <v>1</v>
      </c>
      <c r="H50">
        <v>1</v>
      </c>
      <c r="I50" t="s">
        <v>246</v>
      </c>
      <c r="J50" t="s">
        <v>6</v>
      </c>
      <c r="K50" t="s">
        <v>247</v>
      </c>
      <c r="L50">
        <v>1191</v>
      </c>
      <c r="N50">
        <v>1013</v>
      </c>
      <c r="O50" t="s">
        <v>169</v>
      </c>
      <c r="P50" t="s">
        <v>169</v>
      </c>
      <c r="Q50">
        <v>1</v>
      </c>
      <c r="W50">
        <v>0</v>
      </c>
      <c r="X50">
        <v>784619160</v>
      </c>
      <c r="Y50">
        <f t="shared" si="22"/>
        <v>1476</v>
      </c>
      <c r="AA50">
        <v>0</v>
      </c>
      <c r="AB50">
        <v>0</v>
      </c>
      <c r="AC50">
        <v>0</v>
      </c>
      <c r="AD50">
        <v>391.99</v>
      </c>
      <c r="AE50">
        <v>0</v>
      </c>
      <c r="AF50">
        <v>0</v>
      </c>
      <c r="AG50">
        <v>0</v>
      </c>
      <c r="AH50">
        <v>8.74</v>
      </c>
      <c r="AI50">
        <v>1</v>
      </c>
      <c r="AJ50">
        <v>1</v>
      </c>
      <c r="AK50">
        <v>1</v>
      </c>
      <c r="AL50">
        <v>44.85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1476</v>
      </c>
      <c r="AU50" t="s">
        <v>6</v>
      </c>
      <c r="AV50">
        <v>1</v>
      </c>
      <c r="AW50">
        <v>2</v>
      </c>
      <c r="AX50">
        <v>92873247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ROUND(AT50*Source!I28*AH50*AL50,0)</f>
        <v>1157152</v>
      </c>
      <c r="CV50">
        <f>ROUND(Y50*Source!I28,7)</f>
        <v>2952</v>
      </c>
      <c r="CW50">
        <v>0</v>
      </c>
      <c r="CX50">
        <f>ROUND(Y50*Source!I28,7)</f>
        <v>2952</v>
      </c>
      <c r="CY50">
        <f>AD50</f>
        <v>391.99</v>
      </c>
      <c r="CZ50">
        <f>AH50</f>
        <v>8.74</v>
      </c>
      <c r="DA50">
        <f>AL50</f>
        <v>44.85</v>
      </c>
      <c r="DB50">
        <f t="shared" si="23"/>
        <v>12900.24</v>
      </c>
      <c r="DC50">
        <f t="shared" si="24"/>
        <v>0</v>
      </c>
      <c r="DD50" t="s">
        <v>6</v>
      </c>
      <c r="DE50" t="s">
        <v>6</v>
      </c>
      <c r="DF50">
        <f t="shared" ref="DF50:DF56" si="25">ROUND(ROUND(AE50,0)*CX50,0)</f>
        <v>0</v>
      </c>
      <c r="DG50">
        <f t="shared" si="19"/>
        <v>0</v>
      </c>
      <c r="DH50">
        <f t="shared" si="20"/>
        <v>0</v>
      </c>
      <c r="DI50">
        <f>ROUND(ROUND(AH50*AL50,0)*CX50,0)</f>
        <v>1157184</v>
      </c>
      <c r="DJ50">
        <f>DI50</f>
        <v>1157184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ROW(Source!A28)</f>
        <v>28</v>
      </c>
      <c r="B51">
        <v>92873054</v>
      </c>
      <c r="C51">
        <v>92873221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170</v>
      </c>
      <c r="J51" t="s">
        <v>6</v>
      </c>
      <c r="K51" t="s">
        <v>171</v>
      </c>
      <c r="L51">
        <v>1191</v>
      </c>
      <c r="N51">
        <v>1013</v>
      </c>
      <c r="O51" t="s">
        <v>169</v>
      </c>
      <c r="P51" t="s">
        <v>169</v>
      </c>
      <c r="Q51">
        <v>1</v>
      </c>
      <c r="W51">
        <v>0</v>
      </c>
      <c r="X51">
        <v>-1417349443</v>
      </c>
      <c r="Y51">
        <f t="shared" si="22"/>
        <v>103.2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103.2</v>
      </c>
      <c r="AU51" t="s">
        <v>6</v>
      </c>
      <c r="AV51">
        <v>2</v>
      </c>
      <c r="AW51">
        <v>2</v>
      </c>
      <c r="AX51">
        <v>92873248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ROUND(Y51*Source!I28,7)</f>
        <v>206.4</v>
      </c>
      <c r="CY51">
        <f>AD51</f>
        <v>0</v>
      </c>
      <c r="CZ51">
        <f>AH51</f>
        <v>0</v>
      </c>
      <c r="DA51">
        <f>AL51</f>
        <v>1</v>
      </c>
      <c r="DB51">
        <f t="shared" si="23"/>
        <v>0</v>
      </c>
      <c r="DC51">
        <f t="shared" si="24"/>
        <v>0</v>
      </c>
      <c r="DD51" t="s">
        <v>6</v>
      </c>
      <c r="DE51" t="s">
        <v>6</v>
      </c>
      <c r="DF51">
        <f t="shared" si="25"/>
        <v>0</v>
      </c>
      <c r="DG51">
        <f t="shared" si="19"/>
        <v>0</v>
      </c>
      <c r="DH51">
        <f t="shared" ref="DH51:DH56" si="26">ROUND(ROUND(AG51*AK51,0)*CX51,0)</f>
        <v>0</v>
      </c>
      <c r="DI51">
        <f t="shared" ref="DI51:DI74" si="27">ROUND(ROUND(AH51,0)*CX51,0)</f>
        <v>0</v>
      </c>
      <c r="DJ51">
        <f>DI51</f>
        <v>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ROW(Source!A28)</f>
        <v>28</v>
      </c>
      <c r="B52">
        <v>92873054</v>
      </c>
      <c r="C52">
        <v>92873221</v>
      </c>
      <c r="D52">
        <v>49672514</v>
      </c>
      <c r="E52">
        <v>1</v>
      </c>
      <c r="F52">
        <v>1</v>
      </c>
      <c r="G52">
        <v>1</v>
      </c>
      <c r="H52">
        <v>2</v>
      </c>
      <c r="I52" t="s">
        <v>172</v>
      </c>
      <c r="J52" t="s">
        <v>173</v>
      </c>
      <c r="K52" t="s">
        <v>174</v>
      </c>
      <c r="L52">
        <v>1367</v>
      </c>
      <c r="N52">
        <v>1011</v>
      </c>
      <c r="O52" t="s">
        <v>175</v>
      </c>
      <c r="P52" t="s">
        <v>175</v>
      </c>
      <c r="Q52">
        <v>1</v>
      </c>
      <c r="W52">
        <v>0</v>
      </c>
      <c r="X52">
        <v>-1799663302</v>
      </c>
      <c r="Y52">
        <f t="shared" si="22"/>
        <v>92.8</v>
      </c>
      <c r="AA52">
        <v>0</v>
      </c>
      <c r="AB52">
        <v>1311.52</v>
      </c>
      <c r="AC52">
        <v>605.48</v>
      </c>
      <c r="AD52">
        <v>0</v>
      </c>
      <c r="AE52">
        <v>0</v>
      </c>
      <c r="AF52">
        <v>83.43</v>
      </c>
      <c r="AG52">
        <v>13.5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92.8</v>
      </c>
      <c r="AU52" t="s">
        <v>6</v>
      </c>
      <c r="AV52">
        <v>0</v>
      </c>
      <c r="AW52">
        <v>2</v>
      </c>
      <c r="AX52">
        <v>92873249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ROUND(Y52*Source!I28*DO52,7)</f>
        <v>0</v>
      </c>
      <c r="CX52">
        <f>ROUND(Y52*Source!I28,7)</f>
        <v>185.6</v>
      </c>
      <c r="CY52">
        <f>AB52</f>
        <v>1311.52</v>
      </c>
      <c r="CZ52">
        <f>AF52</f>
        <v>83.43</v>
      </c>
      <c r="DA52">
        <f>AJ52</f>
        <v>15.72</v>
      </c>
      <c r="DB52">
        <f t="shared" si="23"/>
        <v>7742.3</v>
      </c>
      <c r="DC52">
        <f t="shared" si="24"/>
        <v>1252.8</v>
      </c>
      <c r="DD52" t="s">
        <v>6</v>
      </c>
      <c r="DE52" t="s">
        <v>6</v>
      </c>
      <c r="DF52">
        <f t="shared" si="25"/>
        <v>0</v>
      </c>
      <c r="DG52">
        <f>ROUND(ROUND(AF52*AJ52,0)*CX52,0)</f>
        <v>243507</v>
      </c>
      <c r="DH52">
        <f t="shared" si="26"/>
        <v>112288</v>
      </c>
      <c r="DI52">
        <f t="shared" si="27"/>
        <v>0</v>
      </c>
      <c r="DJ52">
        <f>DG52</f>
        <v>243507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ROW(Source!A28)</f>
        <v>28</v>
      </c>
      <c r="B53">
        <v>92873054</v>
      </c>
      <c r="C53">
        <v>92873221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176</v>
      </c>
      <c r="J53" t="s">
        <v>177</v>
      </c>
      <c r="K53" t="s">
        <v>178</v>
      </c>
      <c r="L53">
        <v>1367</v>
      </c>
      <c r="N53">
        <v>1011</v>
      </c>
      <c r="O53" t="s">
        <v>175</v>
      </c>
      <c r="P53" t="s">
        <v>175</v>
      </c>
      <c r="Q53">
        <v>1</v>
      </c>
      <c r="W53">
        <v>0</v>
      </c>
      <c r="X53">
        <v>-430484415</v>
      </c>
      <c r="Y53">
        <f t="shared" si="22"/>
        <v>5.2</v>
      </c>
      <c r="AA53">
        <v>0</v>
      </c>
      <c r="AB53">
        <v>1814.09</v>
      </c>
      <c r="AC53">
        <v>605.48</v>
      </c>
      <c r="AD53">
        <v>0</v>
      </c>
      <c r="AE53">
        <v>0</v>
      </c>
      <c r="AF53">
        <v>115.4</v>
      </c>
      <c r="AG53">
        <v>13.5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5.2</v>
      </c>
      <c r="AU53" t="s">
        <v>6</v>
      </c>
      <c r="AV53">
        <v>0</v>
      </c>
      <c r="AW53">
        <v>2</v>
      </c>
      <c r="AX53">
        <v>92873250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ROUND(Y53*Source!I28*DO53,7)</f>
        <v>0</v>
      </c>
      <c r="CX53">
        <f>ROUND(Y53*Source!I28,7)</f>
        <v>10.4</v>
      </c>
      <c r="CY53">
        <f>AB53</f>
        <v>1814.09</v>
      </c>
      <c r="CZ53">
        <f>AF53</f>
        <v>115.4</v>
      </c>
      <c r="DA53">
        <f>AJ53</f>
        <v>15.72</v>
      </c>
      <c r="DB53">
        <f t="shared" si="23"/>
        <v>600.08000000000004</v>
      </c>
      <c r="DC53">
        <f t="shared" si="24"/>
        <v>70.2</v>
      </c>
      <c r="DD53" t="s">
        <v>6</v>
      </c>
      <c r="DE53" t="s">
        <v>6</v>
      </c>
      <c r="DF53">
        <f t="shared" si="25"/>
        <v>0</v>
      </c>
      <c r="DG53">
        <f>ROUND(ROUND(AF53*AJ53,0)*CX53,0)</f>
        <v>18866</v>
      </c>
      <c r="DH53">
        <f t="shared" si="26"/>
        <v>6292</v>
      </c>
      <c r="DI53">
        <f t="shared" si="27"/>
        <v>0</v>
      </c>
      <c r="DJ53">
        <f>DG53</f>
        <v>18866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ROW(Source!A28)</f>
        <v>28</v>
      </c>
      <c r="B54">
        <v>92873054</v>
      </c>
      <c r="C54">
        <v>92873221</v>
      </c>
      <c r="D54">
        <v>49672710</v>
      </c>
      <c r="E54">
        <v>1</v>
      </c>
      <c r="F54">
        <v>1</v>
      </c>
      <c r="G54">
        <v>1</v>
      </c>
      <c r="H54">
        <v>2</v>
      </c>
      <c r="I54" t="s">
        <v>179</v>
      </c>
      <c r="J54" t="s">
        <v>180</v>
      </c>
      <c r="K54" t="s">
        <v>181</v>
      </c>
      <c r="L54">
        <v>1367</v>
      </c>
      <c r="N54">
        <v>1011</v>
      </c>
      <c r="O54" t="s">
        <v>175</v>
      </c>
      <c r="P54" t="s">
        <v>175</v>
      </c>
      <c r="Q54">
        <v>1</v>
      </c>
      <c r="W54">
        <v>0</v>
      </c>
      <c r="X54">
        <v>-382331097</v>
      </c>
      <c r="Y54">
        <f t="shared" si="22"/>
        <v>18.5</v>
      </c>
      <c r="AA54">
        <v>0</v>
      </c>
      <c r="AB54">
        <v>108.47</v>
      </c>
      <c r="AC54">
        <v>0</v>
      </c>
      <c r="AD54">
        <v>0</v>
      </c>
      <c r="AE54">
        <v>0</v>
      </c>
      <c r="AF54">
        <v>6.9</v>
      </c>
      <c r="AG54">
        <v>0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18.5</v>
      </c>
      <c r="AU54" t="s">
        <v>6</v>
      </c>
      <c r="AV54">
        <v>0</v>
      </c>
      <c r="AW54">
        <v>2</v>
      </c>
      <c r="AX54">
        <v>92873251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ROUND(Y54*Source!I28*DO54,7)</f>
        <v>0</v>
      </c>
      <c r="CX54">
        <f>ROUND(Y54*Source!I28,7)</f>
        <v>37</v>
      </c>
      <c r="CY54">
        <f>AB54</f>
        <v>108.47</v>
      </c>
      <c r="CZ54">
        <f>AF54</f>
        <v>6.9</v>
      </c>
      <c r="DA54">
        <f>AJ54</f>
        <v>15.72</v>
      </c>
      <c r="DB54">
        <f t="shared" si="23"/>
        <v>127.65</v>
      </c>
      <c r="DC54">
        <f t="shared" si="24"/>
        <v>0</v>
      </c>
      <c r="DD54" t="s">
        <v>6</v>
      </c>
      <c r="DE54" t="s">
        <v>6</v>
      </c>
      <c r="DF54">
        <f t="shared" si="25"/>
        <v>0</v>
      </c>
      <c r="DG54">
        <f>ROUND(ROUND(AF54*AJ54,0)*CX54,0)</f>
        <v>3996</v>
      </c>
      <c r="DH54">
        <f t="shared" si="26"/>
        <v>0</v>
      </c>
      <c r="DI54">
        <f t="shared" si="27"/>
        <v>0</v>
      </c>
      <c r="DJ54">
        <f>DG54</f>
        <v>3996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ROW(Source!A28)</f>
        <v>28</v>
      </c>
      <c r="B55">
        <v>92873054</v>
      </c>
      <c r="C55">
        <v>92873221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182</v>
      </c>
      <c r="J55" t="s">
        <v>183</v>
      </c>
      <c r="K55" t="s">
        <v>184</v>
      </c>
      <c r="L55">
        <v>1367</v>
      </c>
      <c r="N55">
        <v>1011</v>
      </c>
      <c r="O55" t="s">
        <v>175</v>
      </c>
      <c r="P55" t="s">
        <v>175</v>
      </c>
      <c r="Q55">
        <v>1</v>
      </c>
      <c r="W55">
        <v>0</v>
      </c>
      <c r="X55">
        <v>509054691</v>
      </c>
      <c r="Y55">
        <f t="shared" si="22"/>
        <v>5.2</v>
      </c>
      <c r="AA55">
        <v>0</v>
      </c>
      <c r="AB55">
        <v>1032.96</v>
      </c>
      <c r="AC55">
        <v>520.26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5.2</v>
      </c>
      <c r="AU55" t="s">
        <v>6</v>
      </c>
      <c r="AV55">
        <v>0</v>
      </c>
      <c r="AW55">
        <v>2</v>
      </c>
      <c r="AX55">
        <v>92873252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ROUND(Y55*Source!I28*DO55,7)</f>
        <v>0</v>
      </c>
      <c r="CX55">
        <f>ROUND(Y55*Source!I28,7)</f>
        <v>10.4</v>
      </c>
      <c r="CY55">
        <f>AB55</f>
        <v>1032.96</v>
      </c>
      <c r="CZ55">
        <f>AF55</f>
        <v>65.709999999999994</v>
      </c>
      <c r="DA55">
        <f>AJ55</f>
        <v>15.72</v>
      </c>
      <c r="DB55">
        <f t="shared" si="23"/>
        <v>341.69</v>
      </c>
      <c r="DC55">
        <f t="shared" si="24"/>
        <v>60.32</v>
      </c>
      <c r="DD55" t="s">
        <v>6</v>
      </c>
      <c r="DE55" t="s">
        <v>6</v>
      </c>
      <c r="DF55">
        <f t="shared" si="25"/>
        <v>0</v>
      </c>
      <c r="DG55">
        <f>ROUND(ROUND(AF55*AJ55,0)*CX55,0)</f>
        <v>10743</v>
      </c>
      <c r="DH55">
        <f t="shared" si="26"/>
        <v>5408</v>
      </c>
      <c r="DI55">
        <f t="shared" si="27"/>
        <v>0</v>
      </c>
      <c r="DJ55">
        <f>DG55</f>
        <v>10743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ROW(Source!A28)</f>
        <v>28</v>
      </c>
      <c r="B56">
        <v>92873054</v>
      </c>
      <c r="C56">
        <v>92873221</v>
      </c>
      <c r="D56">
        <v>49673715</v>
      </c>
      <c r="E56">
        <v>1</v>
      </c>
      <c r="F56">
        <v>1</v>
      </c>
      <c r="G56">
        <v>1</v>
      </c>
      <c r="H56">
        <v>2</v>
      </c>
      <c r="I56" t="s">
        <v>185</v>
      </c>
      <c r="J56" t="s">
        <v>186</v>
      </c>
      <c r="K56" t="s">
        <v>187</v>
      </c>
      <c r="L56">
        <v>1367</v>
      </c>
      <c r="N56">
        <v>1011</v>
      </c>
      <c r="O56" t="s">
        <v>175</v>
      </c>
      <c r="P56" t="s">
        <v>175</v>
      </c>
      <c r="Q56">
        <v>1</v>
      </c>
      <c r="W56">
        <v>0</v>
      </c>
      <c r="X56">
        <v>829370094</v>
      </c>
      <c r="Y56">
        <f t="shared" si="22"/>
        <v>41.8</v>
      </c>
      <c r="AA56">
        <v>0</v>
      </c>
      <c r="AB56">
        <v>127.33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41.8</v>
      </c>
      <c r="AU56" t="s">
        <v>6</v>
      </c>
      <c r="AV56">
        <v>0</v>
      </c>
      <c r="AW56">
        <v>2</v>
      </c>
      <c r="AX56">
        <v>92873253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ROUND(Y56*Source!I28*DO56,7)</f>
        <v>0</v>
      </c>
      <c r="CX56">
        <f>ROUND(Y56*Source!I28,7)</f>
        <v>83.6</v>
      </c>
      <c r="CY56">
        <f>AB56</f>
        <v>127.33</v>
      </c>
      <c r="CZ56">
        <f>AF56</f>
        <v>8.1</v>
      </c>
      <c r="DA56">
        <f>AJ56</f>
        <v>15.72</v>
      </c>
      <c r="DB56">
        <f t="shared" si="23"/>
        <v>338.58</v>
      </c>
      <c r="DC56">
        <f t="shared" si="24"/>
        <v>0</v>
      </c>
      <c r="DD56" t="s">
        <v>6</v>
      </c>
      <c r="DE56" t="s">
        <v>6</v>
      </c>
      <c r="DF56">
        <f t="shared" si="25"/>
        <v>0</v>
      </c>
      <c r="DG56">
        <f>ROUND(ROUND(AF56*AJ56,0)*CX56,0)</f>
        <v>10617</v>
      </c>
      <c r="DH56">
        <f t="shared" si="26"/>
        <v>0</v>
      </c>
      <c r="DI56">
        <f t="shared" si="27"/>
        <v>0</v>
      </c>
      <c r="DJ56">
        <f>DG56</f>
        <v>10617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ROW(Source!A28)</f>
        <v>28</v>
      </c>
      <c r="B57">
        <v>92873054</v>
      </c>
      <c r="C57">
        <v>92873221</v>
      </c>
      <c r="D57">
        <v>49521849</v>
      </c>
      <c r="E57">
        <v>1</v>
      </c>
      <c r="F57">
        <v>1</v>
      </c>
      <c r="G57">
        <v>1</v>
      </c>
      <c r="H57">
        <v>3</v>
      </c>
      <c r="I57" t="s">
        <v>188</v>
      </c>
      <c r="J57" t="s">
        <v>189</v>
      </c>
      <c r="K57" t="s">
        <v>190</v>
      </c>
      <c r="L57">
        <v>1346</v>
      </c>
      <c r="N57">
        <v>1009</v>
      </c>
      <c r="O57" t="s">
        <v>191</v>
      </c>
      <c r="P57" t="s">
        <v>191</v>
      </c>
      <c r="Q57">
        <v>1</v>
      </c>
      <c r="W57">
        <v>0</v>
      </c>
      <c r="X57">
        <v>818898041</v>
      </c>
      <c r="Y57">
        <f t="shared" si="22"/>
        <v>0.05</v>
      </c>
      <c r="AA57">
        <v>275.18</v>
      </c>
      <c r="AB57">
        <v>0</v>
      </c>
      <c r="AC57">
        <v>0</v>
      </c>
      <c r="AD57">
        <v>0</v>
      </c>
      <c r="AE57">
        <v>27.74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0.05</v>
      </c>
      <c r="AU57" t="s">
        <v>6</v>
      </c>
      <c r="AV57">
        <v>0</v>
      </c>
      <c r="AW57">
        <v>2</v>
      </c>
      <c r="AX57">
        <v>92873254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ROUND(Y57*Source!I28,7)</f>
        <v>0.1</v>
      </c>
      <c r="CY57">
        <f t="shared" ref="CY57:CY74" si="28">AA57</f>
        <v>275.18</v>
      </c>
      <c r="CZ57">
        <f t="shared" ref="CZ57:CZ74" si="29">AE57</f>
        <v>27.74</v>
      </c>
      <c r="DA57">
        <f t="shared" ref="DA57:DA74" si="30">AI57</f>
        <v>9.92</v>
      </c>
      <c r="DB57">
        <f t="shared" si="23"/>
        <v>1.39</v>
      </c>
      <c r="DC57">
        <f t="shared" si="24"/>
        <v>0</v>
      </c>
      <c r="DD57" t="s">
        <v>6</v>
      </c>
      <c r="DE57" t="s">
        <v>6</v>
      </c>
      <c r="DF57">
        <f t="shared" ref="DF57:DF74" si="31">ROUND(ROUND(AE57*AI57,0)*CX57,0)</f>
        <v>28</v>
      </c>
      <c r="DG57">
        <f t="shared" ref="DG57:DG76" si="32">ROUND(ROUND(AF57,0)*CX57,0)</f>
        <v>0</v>
      </c>
      <c r="DH57">
        <f t="shared" ref="DH57:DH75" si="33">ROUND(ROUND(AG57,0)*CX57,0)</f>
        <v>0</v>
      </c>
      <c r="DI57">
        <f t="shared" si="27"/>
        <v>0</v>
      </c>
      <c r="DJ57">
        <f t="shared" ref="DJ57:DJ74" si="34">DF57</f>
        <v>28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ROW(Source!A28)</f>
        <v>28</v>
      </c>
      <c r="B58">
        <v>92873054</v>
      </c>
      <c r="C58">
        <v>92873221</v>
      </c>
      <c r="D58">
        <v>49523215</v>
      </c>
      <c r="E58">
        <v>1</v>
      </c>
      <c r="F58">
        <v>1</v>
      </c>
      <c r="G58">
        <v>1</v>
      </c>
      <c r="H58">
        <v>3</v>
      </c>
      <c r="I58" t="s">
        <v>192</v>
      </c>
      <c r="J58" t="s">
        <v>193</v>
      </c>
      <c r="K58" t="s">
        <v>194</v>
      </c>
      <c r="L58">
        <v>1383</v>
      </c>
      <c r="N58">
        <v>1013</v>
      </c>
      <c r="O58" t="s">
        <v>195</v>
      </c>
      <c r="P58" t="s">
        <v>195</v>
      </c>
      <c r="Q58">
        <v>1</v>
      </c>
      <c r="W58">
        <v>0</v>
      </c>
      <c r="X58">
        <v>-180864722</v>
      </c>
      <c r="Y58">
        <f t="shared" si="22"/>
        <v>1112</v>
      </c>
      <c r="AA58">
        <v>3.97</v>
      </c>
      <c r="AB58">
        <v>0</v>
      </c>
      <c r="AC58">
        <v>0</v>
      </c>
      <c r="AD58">
        <v>0</v>
      </c>
      <c r="AE58">
        <v>0.4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1112</v>
      </c>
      <c r="AU58" t="s">
        <v>6</v>
      </c>
      <c r="AV58">
        <v>0</v>
      </c>
      <c r="AW58">
        <v>2</v>
      </c>
      <c r="AX58">
        <v>92873255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ROUND(Y58*Source!I28,7)</f>
        <v>2224</v>
      </c>
      <c r="CY58">
        <f t="shared" si="28"/>
        <v>3.97</v>
      </c>
      <c r="CZ58">
        <f t="shared" si="29"/>
        <v>0.4</v>
      </c>
      <c r="DA58">
        <f t="shared" si="30"/>
        <v>9.92</v>
      </c>
      <c r="DB58">
        <f t="shared" si="23"/>
        <v>444.8</v>
      </c>
      <c r="DC58">
        <f t="shared" si="24"/>
        <v>0</v>
      </c>
      <c r="DD58" t="s">
        <v>6</v>
      </c>
      <c r="DE58" t="s">
        <v>6</v>
      </c>
      <c r="DF58">
        <f t="shared" si="31"/>
        <v>8896</v>
      </c>
      <c r="DG58">
        <f t="shared" si="32"/>
        <v>0</v>
      </c>
      <c r="DH58">
        <f t="shared" si="33"/>
        <v>0</v>
      </c>
      <c r="DI58">
        <f t="shared" si="27"/>
        <v>0</v>
      </c>
      <c r="DJ58">
        <f t="shared" si="34"/>
        <v>8896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ROW(Source!A28)</f>
        <v>28</v>
      </c>
      <c r="B59">
        <v>92873054</v>
      </c>
      <c r="C59">
        <v>92873221</v>
      </c>
      <c r="D59">
        <v>49523482</v>
      </c>
      <c r="E59">
        <v>1</v>
      </c>
      <c r="F59">
        <v>1</v>
      </c>
      <c r="G59">
        <v>1</v>
      </c>
      <c r="H59">
        <v>3</v>
      </c>
      <c r="I59" t="s">
        <v>196</v>
      </c>
      <c r="J59" t="s">
        <v>197</v>
      </c>
      <c r="K59" t="s">
        <v>198</v>
      </c>
      <c r="L59">
        <v>1346</v>
      </c>
      <c r="N59">
        <v>1009</v>
      </c>
      <c r="O59" t="s">
        <v>191</v>
      </c>
      <c r="P59" t="s">
        <v>191</v>
      </c>
      <c r="Q59">
        <v>1</v>
      </c>
      <c r="W59">
        <v>0</v>
      </c>
      <c r="X59">
        <v>2109306601</v>
      </c>
      <c r="Y59">
        <f t="shared" si="22"/>
        <v>0.8</v>
      </c>
      <c r="AA59">
        <v>905.6</v>
      </c>
      <c r="AB59">
        <v>0</v>
      </c>
      <c r="AC59">
        <v>0</v>
      </c>
      <c r="AD59">
        <v>0</v>
      </c>
      <c r="AE59">
        <v>91.29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0.8</v>
      </c>
      <c r="AU59" t="s">
        <v>6</v>
      </c>
      <c r="AV59">
        <v>0</v>
      </c>
      <c r="AW59">
        <v>2</v>
      </c>
      <c r="AX59">
        <v>92873256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ROUND(Y59*Source!I28,7)</f>
        <v>1.6</v>
      </c>
      <c r="CY59">
        <f t="shared" si="28"/>
        <v>905.6</v>
      </c>
      <c r="CZ59">
        <f t="shared" si="29"/>
        <v>91.29</v>
      </c>
      <c r="DA59">
        <f t="shared" si="30"/>
        <v>9.92</v>
      </c>
      <c r="DB59">
        <f t="shared" si="23"/>
        <v>73.03</v>
      </c>
      <c r="DC59">
        <f t="shared" si="24"/>
        <v>0</v>
      </c>
      <c r="DD59" t="s">
        <v>6</v>
      </c>
      <c r="DE59" t="s">
        <v>6</v>
      </c>
      <c r="DF59">
        <f t="shared" si="31"/>
        <v>1450</v>
      </c>
      <c r="DG59">
        <f t="shared" si="32"/>
        <v>0</v>
      </c>
      <c r="DH59">
        <f t="shared" si="33"/>
        <v>0</v>
      </c>
      <c r="DI59">
        <f t="shared" si="27"/>
        <v>0</v>
      </c>
      <c r="DJ59">
        <f t="shared" si="34"/>
        <v>1450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ROW(Source!A28)</f>
        <v>28</v>
      </c>
      <c r="B60">
        <v>92873054</v>
      </c>
      <c r="C60">
        <v>92873221</v>
      </c>
      <c r="D60">
        <v>49523547</v>
      </c>
      <c r="E60">
        <v>1</v>
      </c>
      <c r="F60">
        <v>1</v>
      </c>
      <c r="G60">
        <v>1</v>
      </c>
      <c r="H60">
        <v>3</v>
      </c>
      <c r="I60" t="s">
        <v>199</v>
      </c>
      <c r="J60" t="s">
        <v>200</v>
      </c>
      <c r="K60" t="s">
        <v>201</v>
      </c>
      <c r="L60">
        <v>1308</v>
      </c>
      <c r="N60">
        <v>1003</v>
      </c>
      <c r="O60" t="s">
        <v>202</v>
      </c>
      <c r="P60" t="s">
        <v>202</v>
      </c>
      <c r="Q60">
        <v>100</v>
      </c>
      <c r="W60">
        <v>0</v>
      </c>
      <c r="X60">
        <v>264644788</v>
      </c>
      <c r="Y60">
        <f t="shared" si="22"/>
        <v>0.4</v>
      </c>
      <c r="AA60">
        <v>932.48</v>
      </c>
      <c r="AB60">
        <v>0</v>
      </c>
      <c r="AC60">
        <v>0</v>
      </c>
      <c r="AD60">
        <v>0</v>
      </c>
      <c r="AE60">
        <v>94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0.4</v>
      </c>
      <c r="AU60" t="s">
        <v>6</v>
      </c>
      <c r="AV60">
        <v>0</v>
      </c>
      <c r="AW60">
        <v>2</v>
      </c>
      <c r="AX60">
        <v>92873257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ROUND(Y60*Source!I28,7)</f>
        <v>0.8</v>
      </c>
      <c r="CY60">
        <f t="shared" si="28"/>
        <v>932.48</v>
      </c>
      <c r="CZ60">
        <f t="shared" si="29"/>
        <v>94</v>
      </c>
      <c r="DA60">
        <f t="shared" si="30"/>
        <v>9.92</v>
      </c>
      <c r="DB60">
        <f t="shared" si="23"/>
        <v>37.6</v>
      </c>
      <c r="DC60">
        <f t="shared" si="24"/>
        <v>0</v>
      </c>
      <c r="DD60" t="s">
        <v>6</v>
      </c>
      <c r="DE60" t="s">
        <v>6</v>
      </c>
      <c r="DF60">
        <f t="shared" si="31"/>
        <v>746</v>
      </c>
      <c r="DG60">
        <f t="shared" si="32"/>
        <v>0</v>
      </c>
      <c r="DH60">
        <f t="shared" si="33"/>
        <v>0</v>
      </c>
      <c r="DI60">
        <f t="shared" si="27"/>
        <v>0</v>
      </c>
      <c r="DJ60">
        <f t="shared" si="34"/>
        <v>746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ROW(Source!A28)</f>
        <v>28</v>
      </c>
      <c r="B61">
        <v>92873054</v>
      </c>
      <c r="C61">
        <v>92873221</v>
      </c>
      <c r="D61">
        <v>49523584</v>
      </c>
      <c r="E61">
        <v>1</v>
      </c>
      <c r="F61">
        <v>1</v>
      </c>
      <c r="G61">
        <v>1</v>
      </c>
      <c r="H61">
        <v>3</v>
      </c>
      <c r="I61" t="s">
        <v>203</v>
      </c>
      <c r="J61" t="s">
        <v>204</v>
      </c>
      <c r="K61" t="s">
        <v>205</v>
      </c>
      <c r="L61">
        <v>1346</v>
      </c>
      <c r="N61">
        <v>1009</v>
      </c>
      <c r="O61" t="s">
        <v>191</v>
      </c>
      <c r="P61" t="s">
        <v>191</v>
      </c>
      <c r="Q61">
        <v>1</v>
      </c>
      <c r="W61">
        <v>0</v>
      </c>
      <c r="X61">
        <v>1099993101</v>
      </c>
      <c r="Y61">
        <f t="shared" si="22"/>
        <v>0.25</v>
      </c>
      <c r="AA61">
        <v>75.59</v>
      </c>
      <c r="AB61">
        <v>0</v>
      </c>
      <c r="AC61">
        <v>0</v>
      </c>
      <c r="AD61">
        <v>0</v>
      </c>
      <c r="AE61">
        <v>7.62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0.25</v>
      </c>
      <c r="AU61" t="s">
        <v>6</v>
      </c>
      <c r="AV61">
        <v>0</v>
      </c>
      <c r="AW61">
        <v>2</v>
      </c>
      <c r="AX61">
        <v>92873258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ROUND(Y61*Source!I28,7)</f>
        <v>0.5</v>
      </c>
      <c r="CY61">
        <f t="shared" si="28"/>
        <v>75.59</v>
      </c>
      <c r="CZ61">
        <f t="shared" si="29"/>
        <v>7.62</v>
      </c>
      <c r="DA61">
        <f t="shared" si="30"/>
        <v>9.92</v>
      </c>
      <c r="DB61">
        <f t="shared" si="23"/>
        <v>1.91</v>
      </c>
      <c r="DC61">
        <f t="shared" si="24"/>
        <v>0</v>
      </c>
      <c r="DD61" t="s">
        <v>6</v>
      </c>
      <c r="DE61" t="s">
        <v>6</v>
      </c>
      <c r="DF61">
        <f t="shared" si="31"/>
        <v>38</v>
      </c>
      <c r="DG61">
        <f t="shared" si="32"/>
        <v>0</v>
      </c>
      <c r="DH61">
        <f t="shared" si="33"/>
        <v>0</v>
      </c>
      <c r="DI61">
        <f t="shared" si="27"/>
        <v>0</v>
      </c>
      <c r="DJ61">
        <f t="shared" si="34"/>
        <v>38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ROW(Source!A28)</f>
        <v>28</v>
      </c>
      <c r="B62">
        <v>92873054</v>
      </c>
      <c r="C62">
        <v>92873221</v>
      </c>
      <c r="D62">
        <v>49524300</v>
      </c>
      <c r="E62">
        <v>1</v>
      </c>
      <c r="F62">
        <v>1</v>
      </c>
      <c r="G62">
        <v>1</v>
      </c>
      <c r="H62">
        <v>3</v>
      </c>
      <c r="I62" t="s">
        <v>206</v>
      </c>
      <c r="J62" t="s">
        <v>207</v>
      </c>
      <c r="K62" t="s">
        <v>208</v>
      </c>
      <c r="L62">
        <v>1348</v>
      </c>
      <c r="N62">
        <v>1009</v>
      </c>
      <c r="O62" t="s">
        <v>209</v>
      </c>
      <c r="P62" t="s">
        <v>209</v>
      </c>
      <c r="Q62">
        <v>1000</v>
      </c>
      <c r="W62">
        <v>0</v>
      </c>
      <c r="X62">
        <v>1238940307</v>
      </c>
      <c r="Y62">
        <f t="shared" si="22"/>
        <v>2.5999999999999999E-2</v>
      </c>
      <c r="AA62">
        <v>96868.800000000003</v>
      </c>
      <c r="AB62">
        <v>0</v>
      </c>
      <c r="AC62">
        <v>0</v>
      </c>
      <c r="AD62">
        <v>0</v>
      </c>
      <c r="AE62">
        <v>9765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2.5999999999999999E-2</v>
      </c>
      <c r="AU62" t="s">
        <v>6</v>
      </c>
      <c r="AV62">
        <v>0</v>
      </c>
      <c r="AW62">
        <v>2</v>
      </c>
      <c r="AX62">
        <v>92873259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ROUND(Y62*Source!I28,7)</f>
        <v>5.1999999999999998E-2</v>
      </c>
      <c r="CY62">
        <f t="shared" si="28"/>
        <v>96868.800000000003</v>
      </c>
      <c r="CZ62">
        <f t="shared" si="29"/>
        <v>9765</v>
      </c>
      <c r="DA62">
        <f t="shared" si="30"/>
        <v>9.92</v>
      </c>
      <c r="DB62">
        <f t="shared" si="23"/>
        <v>253.89</v>
      </c>
      <c r="DC62">
        <f t="shared" si="24"/>
        <v>0</v>
      </c>
      <c r="DD62" t="s">
        <v>6</v>
      </c>
      <c r="DE62" t="s">
        <v>6</v>
      </c>
      <c r="DF62">
        <f t="shared" si="31"/>
        <v>5037</v>
      </c>
      <c r="DG62">
        <f t="shared" si="32"/>
        <v>0</v>
      </c>
      <c r="DH62">
        <f t="shared" si="33"/>
        <v>0</v>
      </c>
      <c r="DI62">
        <f t="shared" si="27"/>
        <v>0</v>
      </c>
      <c r="DJ62">
        <f t="shared" si="34"/>
        <v>5037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ROW(Source!A28)</f>
        <v>28</v>
      </c>
      <c r="B63">
        <v>92873054</v>
      </c>
      <c r="C63">
        <v>92873221</v>
      </c>
      <c r="D63">
        <v>49525456</v>
      </c>
      <c r="E63">
        <v>1</v>
      </c>
      <c r="F63">
        <v>1</v>
      </c>
      <c r="G63">
        <v>1</v>
      </c>
      <c r="H63">
        <v>3</v>
      </c>
      <c r="I63" t="s">
        <v>210</v>
      </c>
      <c r="J63" t="s">
        <v>211</v>
      </c>
      <c r="K63" t="s">
        <v>212</v>
      </c>
      <c r="L63">
        <v>1371</v>
      </c>
      <c r="N63">
        <v>1013</v>
      </c>
      <c r="O63" t="s">
        <v>20</v>
      </c>
      <c r="P63" t="s">
        <v>20</v>
      </c>
      <c r="Q63">
        <v>1</v>
      </c>
      <c r="W63">
        <v>0</v>
      </c>
      <c r="X63">
        <v>-303379831</v>
      </c>
      <c r="Y63">
        <f t="shared" si="22"/>
        <v>170</v>
      </c>
      <c r="AA63">
        <v>52.38</v>
      </c>
      <c r="AB63">
        <v>0</v>
      </c>
      <c r="AC63">
        <v>0</v>
      </c>
      <c r="AD63">
        <v>0</v>
      </c>
      <c r="AE63">
        <v>5.28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170</v>
      </c>
      <c r="AU63" t="s">
        <v>6</v>
      </c>
      <c r="AV63">
        <v>0</v>
      </c>
      <c r="AW63">
        <v>2</v>
      </c>
      <c r="AX63">
        <v>92873260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ROUND(Y63*Source!I28,7)</f>
        <v>340</v>
      </c>
      <c r="CY63">
        <f t="shared" si="28"/>
        <v>52.38</v>
      </c>
      <c r="CZ63">
        <f t="shared" si="29"/>
        <v>5.28</v>
      </c>
      <c r="DA63">
        <f t="shared" si="30"/>
        <v>9.92</v>
      </c>
      <c r="DB63">
        <f t="shared" si="23"/>
        <v>897.6</v>
      </c>
      <c r="DC63">
        <f t="shared" si="24"/>
        <v>0</v>
      </c>
      <c r="DD63" t="s">
        <v>6</v>
      </c>
      <c r="DE63" t="s">
        <v>6</v>
      </c>
      <c r="DF63">
        <f t="shared" si="31"/>
        <v>17680</v>
      </c>
      <c r="DG63">
        <f t="shared" si="32"/>
        <v>0</v>
      </c>
      <c r="DH63">
        <f t="shared" si="33"/>
        <v>0</v>
      </c>
      <c r="DI63">
        <f t="shared" si="27"/>
        <v>0</v>
      </c>
      <c r="DJ63">
        <f t="shared" si="34"/>
        <v>17680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ROW(Source!A28)</f>
        <v>28</v>
      </c>
      <c r="B64">
        <v>92873054</v>
      </c>
      <c r="C64">
        <v>92873221</v>
      </c>
      <c r="D64">
        <v>49525461</v>
      </c>
      <c r="E64">
        <v>1</v>
      </c>
      <c r="F64">
        <v>1</v>
      </c>
      <c r="G64">
        <v>1</v>
      </c>
      <c r="H64">
        <v>3</v>
      </c>
      <c r="I64" t="s">
        <v>213</v>
      </c>
      <c r="J64" t="s">
        <v>214</v>
      </c>
      <c r="K64" t="s">
        <v>215</v>
      </c>
      <c r="L64">
        <v>1348</v>
      </c>
      <c r="N64">
        <v>1009</v>
      </c>
      <c r="O64" t="s">
        <v>209</v>
      </c>
      <c r="P64" t="s">
        <v>209</v>
      </c>
      <c r="Q64">
        <v>1000</v>
      </c>
      <c r="W64">
        <v>0</v>
      </c>
      <c r="X64">
        <v>671695</v>
      </c>
      <c r="Y64">
        <f t="shared" si="22"/>
        <v>2.5000000000000001E-2</v>
      </c>
      <c r="AA64">
        <v>125051.52</v>
      </c>
      <c r="AB64">
        <v>0</v>
      </c>
      <c r="AC64">
        <v>0</v>
      </c>
      <c r="AD64">
        <v>0</v>
      </c>
      <c r="AE64">
        <v>12606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2.5000000000000001E-2</v>
      </c>
      <c r="AU64" t="s">
        <v>6</v>
      </c>
      <c r="AV64">
        <v>0</v>
      </c>
      <c r="AW64">
        <v>2</v>
      </c>
      <c r="AX64">
        <v>92873261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ROUND(Y64*Source!I28,7)</f>
        <v>0.05</v>
      </c>
      <c r="CY64">
        <f t="shared" si="28"/>
        <v>125051.52</v>
      </c>
      <c r="CZ64">
        <f t="shared" si="29"/>
        <v>12606</v>
      </c>
      <c r="DA64">
        <f t="shared" si="30"/>
        <v>9.92</v>
      </c>
      <c r="DB64">
        <f t="shared" si="23"/>
        <v>315.14999999999998</v>
      </c>
      <c r="DC64">
        <f t="shared" si="24"/>
        <v>0</v>
      </c>
      <c r="DD64" t="s">
        <v>6</v>
      </c>
      <c r="DE64" t="s">
        <v>6</v>
      </c>
      <c r="DF64">
        <f t="shared" si="31"/>
        <v>6253</v>
      </c>
      <c r="DG64">
        <f t="shared" si="32"/>
        <v>0</v>
      </c>
      <c r="DH64">
        <f t="shared" si="33"/>
        <v>0</v>
      </c>
      <c r="DI64">
        <f t="shared" si="27"/>
        <v>0</v>
      </c>
      <c r="DJ64">
        <f t="shared" si="34"/>
        <v>6253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ROW(Source!A28)</f>
        <v>28</v>
      </c>
      <c r="B65">
        <v>92873054</v>
      </c>
      <c r="C65">
        <v>92873221</v>
      </c>
      <c r="D65">
        <v>49525799</v>
      </c>
      <c r="E65">
        <v>1</v>
      </c>
      <c r="F65">
        <v>1</v>
      </c>
      <c r="G65">
        <v>1</v>
      </c>
      <c r="H65">
        <v>3</v>
      </c>
      <c r="I65" t="s">
        <v>216</v>
      </c>
      <c r="J65" t="s">
        <v>217</v>
      </c>
      <c r="K65" t="s">
        <v>218</v>
      </c>
      <c r="L65">
        <v>1346</v>
      </c>
      <c r="N65">
        <v>1009</v>
      </c>
      <c r="O65" t="s">
        <v>191</v>
      </c>
      <c r="P65" t="s">
        <v>191</v>
      </c>
      <c r="Q65">
        <v>1</v>
      </c>
      <c r="W65">
        <v>0</v>
      </c>
      <c r="X65">
        <v>1323346557</v>
      </c>
      <c r="Y65">
        <f t="shared" ref="Y65:Y99" si="35">AT65</f>
        <v>0.15</v>
      </c>
      <c r="AA65">
        <v>326.17</v>
      </c>
      <c r="AB65">
        <v>0</v>
      </c>
      <c r="AC65">
        <v>0</v>
      </c>
      <c r="AD65">
        <v>0</v>
      </c>
      <c r="AE65">
        <v>32.880000000000003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0.15</v>
      </c>
      <c r="AU65" t="s">
        <v>6</v>
      </c>
      <c r="AV65">
        <v>0</v>
      </c>
      <c r="AW65">
        <v>2</v>
      </c>
      <c r="AX65">
        <v>92873262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ROUND(Y65*Source!I28,7)</f>
        <v>0.3</v>
      </c>
      <c r="CY65">
        <f t="shared" si="28"/>
        <v>326.17</v>
      </c>
      <c r="CZ65">
        <f t="shared" si="29"/>
        <v>32.880000000000003</v>
      </c>
      <c r="DA65">
        <f t="shared" si="30"/>
        <v>9.92</v>
      </c>
      <c r="DB65">
        <f t="shared" ref="DB65:DB99" si="36">ROUND(ROUND(AT65*CZ65,2),2)</f>
        <v>4.93</v>
      </c>
      <c r="DC65">
        <f t="shared" ref="DC65:DC99" si="37">ROUND(ROUND(AT65*AG65,2),2)</f>
        <v>0</v>
      </c>
      <c r="DD65" t="s">
        <v>6</v>
      </c>
      <c r="DE65" t="s">
        <v>6</v>
      </c>
      <c r="DF65">
        <f t="shared" si="31"/>
        <v>98</v>
      </c>
      <c r="DG65">
        <f t="shared" si="32"/>
        <v>0</v>
      </c>
      <c r="DH65">
        <f t="shared" si="33"/>
        <v>0</v>
      </c>
      <c r="DI65">
        <f t="shared" si="27"/>
        <v>0</v>
      </c>
      <c r="DJ65">
        <f t="shared" si="34"/>
        <v>98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ROW(Source!A28)</f>
        <v>28</v>
      </c>
      <c r="B66">
        <v>92873054</v>
      </c>
      <c r="C66">
        <v>92873221</v>
      </c>
      <c r="D66">
        <v>49525994</v>
      </c>
      <c r="E66">
        <v>1</v>
      </c>
      <c r="F66">
        <v>1</v>
      </c>
      <c r="G66">
        <v>1</v>
      </c>
      <c r="H66">
        <v>3</v>
      </c>
      <c r="I66" t="s">
        <v>219</v>
      </c>
      <c r="J66" t="s">
        <v>220</v>
      </c>
      <c r="K66" t="s">
        <v>221</v>
      </c>
      <c r="L66">
        <v>1348</v>
      </c>
      <c r="N66">
        <v>1009</v>
      </c>
      <c r="O66" t="s">
        <v>209</v>
      </c>
      <c r="P66" t="s">
        <v>209</v>
      </c>
      <c r="Q66">
        <v>1000</v>
      </c>
      <c r="W66">
        <v>0</v>
      </c>
      <c r="X66">
        <v>-1626849534</v>
      </c>
      <c r="Y66">
        <f t="shared" si="35"/>
        <v>1E-3</v>
      </c>
      <c r="AA66">
        <v>168382.07999999999</v>
      </c>
      <c r="AB66">
        <v>0</v>
      </c>
      <c r="AC66">
        <v>0</v>
      </c>
      <c r="AD66">
        <v>0</v>
      </c>
      <c r="AE66">
        <v>16974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1E-3</v>
      </c>
      <c r="AU66" t="s">
        <v>6</v>
      </c>
      <c r="AV66">
        <v>0</v>
      </c>
      <c r="AW66">
        <v>2</v>
      </c>
      <c r="AX66">
        <v>92873263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ROUND(Y66*Source!I28,7)</f>
        <v>2E-3</v>
      </c>
      <c r="CY66">
        <f t="shared" si="28"/>
        <v>168382.07999999999</v>
      </c>
      <c r="CZ66">
        <f t="shared" si="29"/>
        <v>16974</v>
      </c>
      <c r="DA66">
        <f t="shared" si="30"/>
        <v>9.92</v>
      </c>
      <c r="DB66">
        <f t="shared" si="36"/>
        <v>16.97</v>
      </c>
      <c r="DC66">
        <f t="shared" si="37"/>
        <v>0</v>
      </c>
      <c r="DD66" t="s">
        <v>6</v>
      </c>
      <c r="DE66" t="s">
        <v>6</v>
      </c>
      <c r="DF66">
        <f t="shared" si="31"/>
        <v>337</v>
      </c>
      <c r="DG66">
        <f t="shared" si="32"/>
        <v>0</v>
      </c>
      <c r="DH66">
        <f t="shared" si="33"/>
        <v>0</v>
      </c>
      <c r="DI66">
        <f t="shared" si="27"/>
        <v>0</v>
      </c>
      <c r="DJ66">
        <f t="shared" si="34"/>
        <v>337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ROW(Source!A28)</f>
        <v>28</v>
      </c>
      <c r="B67">
        <v>92873054</v>
      </c>
      <c r="C67">
        <v>92873221</v>
      </c>
      <c r="D67">
        <v>49541245</v>
      </c>
      <c r="E67">
        <v>1</v>
      </c>
      <c r="F67">
        <v>1</v>
      </c>
      <c r="G67">
        <v>1</v>
      </c>
      <c r="H67">
        <v>3</v>
      </c>
      <c r="I67" t="s">
        <v>222</v>
      </c>
      <c r="J67" t="s">
        <v>223</v>
      </c>
      <c r="K67" t="s">
        <v>224</v>
      </c>
      <c r="L67">
        <v>1301</v>
      </c>
      <c r="N67">
        <v>1003</v>
      </c>
      <c r="O67" t="s">
        <v>34</v>
      </c>
      <c r="P67" t="s">
        <v>34</v>
      </c>
      <c r="Q67">
        <v>1</v>
      </c>
      <c r="W67">
        <v>0</v>
      </c>
      <c r="X67">
        <v>-1100894443</v>
      </c>
      <c r="Y67">
        <f t="shared" si="35"/>
        <v>90</v>
      </c>
      <c r="AA67">
        <v>82.14</v>
      </c>
      <c r="AB67">
        <v>0</v>
      </c>
      <c r="AC67">
        <v>0</v>
      </c>
      <c r="AD67">
        <v>0</v>
      </c>
      <c r="AE67">
        <v>8.2799999999999994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90</v>
      </c>
      <c r="AU67" t="s">
        <v>6</v>
      </c>
      <c r="AV67">
        <v>0</v>
      </c>
      <c r="AW67">
        <v>2</v>
      </c>
      <c r="AX67">
        <v>92873264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ROUND(Y67*Source!I28,7)</f>
        <v>180</v>
      </c>
      <c r="CY67">
        <f t="shared" si="28"/>
        <v>82.14</v>
      </c>
      <c r="CZ67">
        <f t="shared" si="29"/>
        <v>8.2799999999999994</v>
      </c>
      <c r="DA67">
        <f t="shared" si="30"/>
        <v>9.92</v>
      </c>
      <c r="DB67">
        <f t="shared" si="36"/>
        <v>745.2</v>
      </c>
      <c r="DC67">
        <f t="shared" si="37"/>
        <v>0</v>
      </c>
      <c r="DD67" t="s">
        <v>6</v>
      </c>
      <c r="DE67" t="s">
        <v>6</v>
      </c>
      <c r="DF67">
        <f t="shared" si="31"/>
        <v>14760</v>
      </c>
      <c r="DG67">
        <f t="shared" si="32"/>
        <v>0</v>
      </c>
      <c r="DH67">
        <f t="shared" si="33"/>
        <v>0</v>
      </c>
      <c r="DI67">
        <f t="shared" si="27"/>
        <v>0</v>
      </c>
      <c r="DJ67">
        <f t="shared" si="34"/>
        <v>14760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ROW(Source!A28)</f>
        <v>28</v>
      </c>
      <c r="B68">
        <v>92873054</v>
      </c>
      <c r="C68">
        <v>92873221</v>
      </c>
      <c r="D68">
        <v>49542611</v>
      </c>
      <c r="E68">
        <v>1</v>
      </c>
      <c r="F68">
        <v>1</v>
      </c>
      <c r="G68">
        <v>1</v>
      </c>
      <c r="H68">
        <v>3</v>
      </c>
      <c r="I68" t="s">
        <v>225</v>
      </c>
      <c r="J68" t="s">
        <v>226</v>
      </c>
      <c r="K68" t="s">
        <v>227</v>
      </c>
      <c r="L68">
        <v>1348</v>
      </c>
      <c r="N68">
        <v>1009</v>
      </c>
      <c r="O68" t="s">
        <v>209</v>
      </c>
      <c r="P68" t="s">
        <v>209</v>
      </c>
      <c r="Q68">
        <v>1000</v>
      </c>
      <c r="W68">
        <v>0</v>
      </c>
      <c r="X68">
        <v>247556210</v>
      </c>
      <c r="Y68">
        <f t="shared" si="35"/>
        <v>2.9999999999999997E-4</v>
      </c>
      <c r="AA68">
        <v>131261.44</v>
      </c>
      <c r="AB68">
        <v>0</v>
      </c>
      <c r="AC68">
        <v>0</v>
      </c>
      <c r="AD68">
        <v>0</v>
      </c>
      <c r="AE68">
        <v>13232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2.9999999999999997E-4</v>
      </c>
      <c r="AU68" t="s">
        <v>6</v>
      </c>
      <c r="AV68">
        <v>0</v>
      </c>
      <c r="AW68">
        <v>2</v>
      </c>
      <c r="AX68">
        <v>92873265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ROUND(Y68*Source!I28,7)</f>
        <v>5.9999999999999995E-4</v>
      </c>
      <c r="CY68">
        <f t="shared" si="28"/>
        <v>131261.44</v>
      </c>
      <c r="CZ68">
        <f t="shared" si="29"/>
        <v>13232</v>
      </c>
      <c r="DA68">
        <f t="shared" si="30"/>
        <v>9.92</v>
      </c>
      <c r="DB68">
        <f t="shared" si="36"/>
        <v>3.97</v>
      </c>
      <c r="DC68">
        <f t="shared" si="37"/>
        <v>0</v>
      </c>
      <c r="DD68" t="s">
        <v>6</v>
      </c>
      <c r="DE68" t="s">
        <v>6</v>
      </c>
      <c r="DF68">
        <f t="shared" si="31"/>
        <v>79</v>
      </c>
      <c r="DG68">
        <f t="shared" si="32"/>
        <v>0</v>
      </c>
      <c r="DH68">
        <f t="shared" si="33"/>
        <v>0</v>
      </c>
      <c r="DI68">
        <f t="shared" si="27"/>
        <v>0</v>
      </c>
      <c r="DJ68">
        <f t="shared" si="34"/>
        <v>79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ROW(Source!A28)</f>
        <v>28</v>
      </c>
      <c r="B69">
        <v>92873054</v>
      </c>
      <c r="C69">
        <v>92873221</v>
      </c>
      <c r="D69">
        <v>49542951</v>
      </c>
      <c r="E69">
        <v>1</v>
      </c>
      <c r="F69">
        <v>1</v>
      </c>
      <c r="G69">
        <v>1</v>
      </c>
      <c r="H69">
        <v>3</v>
      </c>
      <c r="I69" t="s">
        <v>228</v>
      </c>
      <c r="J69" t="s">
        <v>229</v>
      </c>
      <c r="K69" t="s">
        <v>230</v>
      </c>
      <c r="L69">
        <v>1348</v>
      </c>
      <c r="N69">
        <v>1009</v>
      </c>
      <c r="O69" t="s">
        <v>209</v>
      </c>
      <c r="P69" t="s">
        <v>209</v>
      </c>
      <c r="Q69">
        <v>1000</v>
      </c>
      <c r="W69">
        <v>0</v>
      </c>
      <c r="X69">
        <v>-274859960</v>
      </c>
      <c r="Y69">
        <f t="shared" si="35"/>
        <v>1.2E-2</v>
      </c>
      <c r="AA69">
        <v>60512</v>
      </c>
      <c r="AB69">
        <v>0</v>
      </c>
      <c r="AC69">
        <v>0</v>
      </c>
      <c r="AD69">
        <v>0</v>
      </c>
      <c r="AE69">
        <v>6100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1.2E-2</v>
      </c>
      <c r="AU69" t="s">
        <v>6</v>
      </c>
      <c r="AV69">
        <v>0</v>
      </c>
      <c r="AW69">
        <v>2</v>
      </c>
      <c r="AX69">
        <v>92873266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ROUND(Y69*Source!I28,7)</f>
        <v>2.4E-2</v>
      </c>
      <c r="CY69">
        <f t="shared" si="28"/>
        <v>60512</v>
      </c>
      <c r="CZ69">
        <f t="shared" si="29"/>
        <v>6100</v>
      </c>
      <c r="DA69">
        <f t="shared" si="30"/>
        <v>9.92</v>
      </c>
      <c r="DB69">
        <f t="shared" si="36"/>
        <v>73.2</v>
      </c>
      <c r="DC69">
        <f t="shared" si="37"/>
        <v>0</v>
      </c>
      <c r="DD69" t="s">
        <v>6</v>
      </c>
      <c r="DE69" t="s">
        <v>6</v>
      </c>
      <c r="DF69">
        <f t="shared" si="31"/>
        <v>1452</v>
      </c>
      <c r="DG69">
        <f t="shared" si="32"/>
        <v>0</v>
      </c>
      <c r="DH69">
        <f t="shared" si="33"/>
        <v>0</v>
      </c>
      <c r="DI69">
        <f t="shared" si="27"/>
        <v>0</v>
      </c>
      <c r="DJ69">
        <f t="shared" si="34"/>
        <v>1452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ROW(Source!A28)</f>
        <v>28</v>
      </c>
      <c r="B70">
        <v>92873054</v>
      </c>
      <c r="C70">
        <v>92873221</v>
      </c>
      <c r="D70">
        <v>49545860</v>
      </c>
      <c r="E70">
        <v>1</v>
      </c>
      <c r="F70">
        <v>1</v>
      </c>
      <c r="G70">
        <v>1</v>
      </c>
      <c r="H70">
        <v>3</v>
      </c>
      <c r="I70" t="s">
        <v>231</v>
      </c>
      <c r="J70" t="s">
        <v>232</v>
      </c>
      <c r="K70" t="s">
        <v>233</v>
      </c>
      <c r="L70">
        <v>1348</v>
      </c>
      <c r="N70">
        <v>1009</v>
      </c>
      <c r="O70" t="s">
        <v>209</v>
      </c>
      <c r="P70" t="s">
        <v>209</v>
      </c>
      <c r="Q70">
        <v>1000</v>
      </c>
      <c r="W70">
        <v>0</v>
      </c>
      <c r="X70">
        <v>-1929795800</v>
      </c>
      <c r="Y70">
        <f t="shared" si="35"/>
        <v>2.9999999999999997E-4</v>
      </c>
      <c r="AA70">
        <v>652240</v>
      </c>
      <c r="AB70">
        <v>0</v>
      </c>
      <c r="AC70">
        <v>0</v>
      </c>
      <c r="AD70">
        <v>0</v>
      </c>
      <c r="AE70">
        <v>65750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2.9999999999999997E-4</v>
      </c>
      <c r="AU70" t="s">
        <v>6</v>
      </c>
      <c r="AV70">
        <v>0</v>
      </c>
      <c r="AW70">
        <v>2</v>
      </c>
      <c r="AX70">
        <v>92873267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ROUND(Y70*Source!I28,7)</f>
        <v>5.9999999999999995E-4</v>
      </c>
      <c r="CY70">
        <f t="shared" si="28"/>
        <v>652240</v>
      </c>
      <c r="CZ70">
        <f t="shared" si="29"/>
        <v>65750</v>
      </c>
      <c r="DA70">
        <f t="shared" si="30"/>
        <v>9.92</v>
      </c>
      <c r="DB70">
        <f t="shared" si="36"/>
        <v>19.73</v>
      </c>
      <c r="DC70">
        <f t="shared" si="37"/>
        <v>0</v>
      </c>
      <c r="DD70" t="s">
        <v>6</v>
      </c>
      <c r="DE70" t="s">
        <v>6</v>
      </c>
      <c r="DF70">
        <f t="shared" si="31"/>
        <v>391</v>
      </c>
      <c r="DG70">
        <f t="shared" si="32"/>
        <v>0</v>
      </c>
      <c r="DH70">
        <f t="shared" si="33"/>
        <v>0</v>
      </c>
      <c r="DI70">
        <f t="shared" si="27"/>
        <v>0</v>
      </c>
      <c r="DJ70">
        <f t="shared" si="34"/>
        <v>391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ROW(Source!A28)</f>
        <v>28</v>
      </c>
      <c r="B71">
        <v>92873054</v>
      </c>
      <c r="C71">
        <v>92873221</v>
      </c>
      <c r="D71">
        <v>49554622</v>
      </c>
      <c r="E71">
        <v>1</v>
      </c>
      <c r="F71">
        <v>1</v>
      </c>
      <c r="G71">
        <v>1</v>
      </c>
      <c r="H71">
        <v>3</v>
      </c>
      <c r="I71" t="s">
        <v>234</v>
      </c>
      <c r="J71" t="s">
        <v>235</v>
      </c>
      <c r="K71" t="s">
        <v>236</v>
      </c>
      <c r="L71">
        <v>1348</v>
      </c>
      <c r="N71">
        <v>1009</v>
      </c>
      <c r="O71" t="s">
        <v>209</v>
      </c>
      <c r="P71" t="s">
        <v>209</v>
      </c>
      <c r="Q71">
        <v>1000</v>
      </c>
      <c r="W71">
        <v>0</v>
      </c>
      <c r="X71">
        <v>-238078035</v>
      </c>
      <c r="Y71">
        <f t="shared" si="35"/>
        <v>5.0000000000000001E-3</v>
      </c>
      <c r="AA71">
        <v>94736.1</v>
      </c>
      <c r="AB71">
        <v>0</v>
      </c>
      <c r="AC71">
        <v>0</v>
      </c>
      <c r="AD71">
        <v>0</v>
      </c>
      <c r="AE71">
        <v>9550.01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5.0000000000000001E-3</v>
      </c>
      <c r="AU71" t="s">
        <v>6</v>
      </c>
      <c r="AV71">
        <v>0</v>
      </c>
      <c r="AW71">
        <v>2</v>
      </c>
      <c r="AX71">
        <v>92873268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ROUND(Y71*Source!I28,7)</f>
        <v>0.01</v>
      </c>
      <c r="CY71">
        <f t="shared" si="28"/>
        <v>94736.1</v>
      </c>
      <c r="CZ71">
        <f t="shared" si="29"/>
        <v>9550.01</v>
      </c>
      <c r="DA71">
        <f t="shared" si="30"/>
        <v>9.92</v>
      </c>
      <c r="DB71">
        <f t="shared" si="36"/>
        <v>47.75</v>
      </c>
      <c r="DC71">
        <f t="shared" si="37"/>
        <v>0</v>
      </c>
      <c r="DD71" t="s">
        <v>6</v>
      </c>
      <c r="DE71" t="s">
        <v>6</v>
      </c>
      <c r="DF71">
        <f t="shared" si="31"/>
        <v>947</v>
      </c>
      <c r="DG71">
        <f t="shared" si="32"/>
        <v>0</v>
      </c>
      <c r="DH71">
        <f t="shared" si="33"/>
        <v>0</v>
      </c>
      <c r="DI71">
        <f t="shared" si="27"/>
        <v>0</v>
      </c>
      <c r="DJ71">
        <f t="shared" si="34"/>
        <v>947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ROW(Source!A28)</f>
        <v>28</v>
      </c>
      <c r="B72">
        <v>92873054</v>
      </c>
      <c r="C72">
        <v>92873221</v>
      </c>
      <c r="D72">
        <v>49554792</v>
      </c>
      <c r="E72">
        <v>1</v>
      </c>
      <c r="F72">
        <v>1</v>
      </c>
      <c r="G72">
        <v>1</v>
      </c>
      <c r="H72">
        <v>3</v>
      </c>
      <c r="I72" t="s">
        <v>237</v>
      </c>
      <c r="J72" t="s">
        <v>238</v>
      </c>
      <c r="K72" t="s">
        <v>239</v>
      </c>
      <c r="L72">
        <v>1348</v>
      </c>
      <c r="N72">
        <v>1009</v>
      </c>
      <c r="O72" t="s">
        <v>209</v>
      </c>
      <c r="P72" t="s">
        <v>209</v>
      </c>
      <c r="Q72">
        <v>1000</v>
      </c>
      <c r="W72">
        <v>0</v>
      </c>
      <c r="X72">
        <v>499358224</v>
      </c>
      <c r="Y72">
        <f t="shared" si="35"/>
        <v>1.5E-3</v>
      </c>
      <c r="AA72">
        <v>141983.67000000001</v>
      </c>
      <c r="AB72">
        <v>0</v>
      </c>
      <c r="AC72">
        <v>0</v>
      </c>
      <c r="AD72">
        <v>0</v>
      </c>
      <c r="AE72">
        <v>14312.87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1.5E-3</v>
      </c>
      <c r="AU72" t="s">
        <v>6</v>
      </c>
      <c r="AV72">
        <v>0</v>
      </c>
      <c r="AW72">
        <v>2</v>
      </c>
      <c r="AX72">
        <v>92873269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ROUND(Y72*Source!I28,7)</f>
        <v>3.0000000000000001E-3</v>
      </c>
      <c r="CY72">
        <f t="shared" si="28"/>
        <v>141983.67000000001</v>
      </c>
      <c r="CZ72">
        <f t="shared" si="29"/>
        <v>14312.87</v>
      </c>
      <c r="DA72">
        <f t="shared" si="30"/>
        <v>9.92</v>
      </c>
      <c r="DB72">
        <f t="shared" si="36"/>
        <v>21.47</v>
      </c>
      <c r="DC72">
        <f t="shared" si="37"/>
        <v>0</v>
      </c>
      <c r="DD72" t="s">
        <v>6</v>
      </c>
      <c r="DE72" t="s">
        <v>6</v>
      </c>
      <c r="DF72">
        <f t="shared" si="31"/>
        <v>426</v>
      </c>
      <c r="DG72">
        <f t="shared" si="32"/>
        <v>0</v>
      </c>
      <c r="DH72">
        <f t="shared" si="33"/>
        <v>0</v>
      </c>
      <c r="DI72">
        <f t="shared" si="27"/>
        <v>0</v>
      </c>
      <c r="DJ72">
        <f t="shared" si="34"/>
        <v>426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ROW(Source!A28)</f>
        <v>28</v>
      </c>
      <c r="B73">
        <v>92873054</v>
      </c>
      <c r="C73">
        <v>92873221</v>
      </c>
      <c r="D73">
        <v>49583141</v>
      </c>
      <c r="E73">
        <v>1</v>
      </c>
      <c r="F73">
        <v>1</v>
      </c>
      <c r="G73">
        <v>1</v>
      </c>
      <c r="H73">
        <v>3</v>
      </c>
      <c r="I73" t="s">
        <v>240</v>
      </c>
      <c r="J73" t="s">
        <v>241</v>
      </c>
      <c r="K73" t="s">
        <v>242</v>
      </c>
      <c r="L73">
        <v>1346</v>
      </c>
      <c r="N73">
        <v>1009</v>
      </c>
      <c r="O73" t="s">
        <v>191</v>
      </c>
      <c r="P73" t="s">
        <v>191</v>
      </c>
      <c r="Q73">
        <v>1</v>
      </c>
      <c r="W73">
        <v>0</v>
      </c>
      <c r="X73">
        <v>-1226722027</v>
      </c>
      <c r="Y73">
        <f t="shared" si="35"/>
        <v>1.1000000000000001</v>
      </c>
      <c r="AA73">
        <v>297.60000000000002</v>
      </c>
      <c r="AB73">
        <v>0</v>
      </c>
      <c r="AC73">
        <v>0</v>
      </c>
      <c r="AD73">
        <v>0</v>
      </c>
      <c r="AE73">
        <v>30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1.1000000000000001</v>
      </c>
      <c r="AU73" t="s">
        <v>6</v>
      </c>
      <c r="AV73">
        <v>0</v>
      </c>
      <c r="AW73">
        <v>2</v>
      </c>
      <c r="AX73">
        <v>92873270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ROUND(Y73*Source!I28,7)</f>
        <v>2.2000000000000002</v>
      </c>
      <c r="CY73">
        <f t="shared" si="28"/>
        <v>297.60000000000002</v>
      </c>
      <c r="CZ73">
        <f t="shared" si="29"/>
        <v>30</v>
      </c>
      <c r="DA73">
        <f t="shared" si="30"/>
        <v>9.92</v>
      </c>
      <c r="DB73">
        <f t="shared" si="36"/>
        <v>33</v>
      </c>
      <c r="DC73">
        <f t="shared" si="37"/>
        <v>0</v>
      </c>
      <c r="DD73" t="s">
        <v>6</v>
      </c>
      <c r="DE73" t="s">
        <v>6</v>
      </c>
      <c r="DF73">
        <f t="shared" si="31"/>
        <v>656</v>
      </c>
      <c r="DG73">
        <f t="shared" si="32"/>
        <v>0</v>
      </c>
      <c r="DH73">
        <f t="shared" si="33"/>
        <v>0</v>
      </c>
      <c r="DI73">
        <f t="shared" si="27"/>
        <v>0</v>
      </c>
      <c r="DJ73">
        <f t="shared" si="34"/>
        <v>656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ROW(Source!A28)</f>
        <v>28</v>
      </c>
      <c r="B74">
        <v>92873054</v>
      </c>
      <c r="C74">
        <v>92873221</v>
      </c>
      <c r="D74">
        <v>49515638</v>
      </c>
      <c r="E74">
        <v>70</v>
      </c>
      <c r="F74">
        <v>1</v>
      </c>
      <c r="G74">
        <v>1</v>
      </c>
      <c r="H74">
        <v>3</v>
      </c>
      <c r="I74" t="s">
        <v>243</v>
      </c>
      <c r="J74" t="s">
        <v>6</v>
      </c>
      <c r="K74" t="s">
        <v>244</v>
      </c>
      <c r="L74">
        <v>1374</v>
      </c>
      <c r="N74">
        <v>1013</v>
      </c>
      <c r="O74" t="s">
        <v>245</v>
      </c>
      <c r="P74" t="s">
        <v>245</v>
      </c>
      <c r="Q74">
        <v>1</v>
      </c>
      <c r="W74">
        <v>0</v>
      </c>
      <c r="X74">
        <v>-1731369543</v>
      </c>
      <c r="Y74">
        <f t="shared" si="35"/>
        <v>258</v>
      </c>
      <c r="AA74">
        <v>9.92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258</v>
      </c>
      <c r="AU74" t="s">
        <v>6</v>
      </c>
      <c r="AV74">
        <v>0</v>
      </c>
      <c r="AW74">
        <v>2</v>
      </c>
      <c r="AX74">
        <v>92873272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ROUND(Y74*Source!I28,7)</f>
        <v>516</v>
      </c>
      <c r="CY74">
        <f t="shared" si="28"/>
        <v>9.92</v>
      </c>
      <c r="CZ74">
        <f t="shared" si="29"/>
        <v>1</v>
      </c>
      <c r="DA74">
        <f t="shared" si="30"/>
        <v>9.92</v>
      </c>
      <c r="DB74">
        <f t="shared" si="36"/>
        <v>258</v>
      </c>
      <c r="DC74">
        <f t="shared" si="37"/>
        <v>0</v>
      </c>
      <c r="DD74" t="s">
        <v>6</v>
      </c>
      <c r="DE74" t="s">
        <v>6</v>
      </c>
      <c r="DF74">
        <f t="shared" si="31"/>
        <v>5160</v>
      </c>
      <c r="DG74">
        <f t="shared" si="32"/>
        <v>0</v>
      </c>
      <c r="DH74">
        <f t="shared" si="33"/>
        <v>0</v>
      </c>
      <c r="DI74">
        <f t="shared" si="27"/>
        <v>0</v>
      </c>
      <c r="DJ74">
        <f t="shared" si="34"/>
        <v>5160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ROW(Source!A29)</f>
        <v>29</v>
      </c>
      <c r="B75">
        <v>92873054</v>
      </c>
      <c r="C75">
        <v>92873273</v>
      </c>
      <c r="D75">
        <v>49510719</v>
      </c>
      <c r="E75">
        <v>70</v>
      </c>
      <c r="F75">
        <v>1</v>
      </c>
      <c r="G75">
        <v>1</v>
      </c>
      <c r="H75">
        <v>1</v>
      </c>
      <c r="I75" t="s">
        <v>246</v>
      </c>
      <c r="J75" t="s">
        <v>6</v>
      </c>
      <c r="K75" t="s">
        <v>247</v>
      </c>
      <c r="L75">
        <v>1191</v>
      </c>
      <c r="N75">
        <v>1013</v>
      </c>
      <c r="O75" t="s">
        <v>169</v>
      </c>
      <c r="P75" t="s">
        <v>169</v>
      </c>
      <c r="Q75">
        <v>1</v>
      </c>
      <c r="W75">
        <v>0</v>
      </c>
      <c r="X75">
        <v>784619160</v>
      </c>
      <c r="Y75">
        <f t="shared" si="35"/>
        <v>55</v>
      </c>
      <c r="AA75">
        <v>0</v>
      </c>
      <c r="AB75">
        <v>0</v>
      </c>
      <c r="AC75">
        <v>0</v>
      </c>
      <c r="AD75">
        <v>391.99</v>
      </c>
      <c r="AE75">
        <v>0</v>
      </c>
      <c r="AF75">
        <v>0</v>
      </c>
      <c r="AG75">
        <v>0</v>
      </c>
      <c r="AH75">
        <v>8.74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55</v>
      </c>
      <c r="AU75" t="s">
        <v>6</v>
      </c>
      <c r="AV75">
        <v>1</v>
      </c>
      <c r="AW75">
        <v>2</v>
      </c>
      <c r="AX75">
        <v>92873297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ROUND(AT75*Source!I29*AH75*AL75,0)</f>
        <v>388069</v>
      </c>
      <c r="CV75">
        <f>ROUND(Y75*Source!I29,7)</f>
        <v>990</v>
      </c>
      <c r="CW75">
        <v>0</v>
      </c>
      <c r="CX75">
        <f>ROUND(Y75*Source!I29,7)</f>
        <v>990</v>
      </c>
      <c r="CY75">
        <f>AD75</f>
        <v>391.99</v>
      </c>
      <c r="CZ75">
        <f>AH75</f>
        <v>8.74</v>
      </c>
      <c r="DA75">
        <f>AL75</f>
        <v>44.85</v>
      </c>
      <c r="DB75">
        <f t="shared" si="36"/>
        <v>480.7</v>
      </c>
      <c r="DC75">
        <f t="shared" si="37"/>
        <v>0</v>
      </c>
      <c r="DD75" t="s">
        <v>6</v>
      </c>
      <c r="DE75" t="s">
        <v>6</v>
      </c>
      <c r="DF75">
        <f t="shared" ref="DF75:DF80" si="38">ROUND(ROUND(AE75,0)*CX75,0)</f>
        <v>0</v>
      </c>
      <c r="DG75">
        <f t="shared" si="32"/>
        <v>0</v>
      </c>
      <c r="DH75">
        <f t="shared" si="33"/>
        <v>0</v>
      </c>
      <c r="DI75">
        <f>ROUND(ROUND(AH75*AL75,0)*CX75,0)</f>
        <v>388080</v>
      </c>
      <c r="DJ75">
        <f>DI75</f>
        <v>388080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ROW(Source!A29)</f>
        <v>29</v>
      </c>
      <c r="B76">
        <v>92873054</v>
      </c>
      <c r="C76">
        <v>92873273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170</v>
      </c>
      <c r="J76" t="s">
        <v>6</v>
      </c>
      <c r="K76" t="s">
        <v>171</v>
      </c>
      <c r="L76">
        <v>1191</v>
      </c>
      <c r="N76">
        <v>1013</v>
      </c>
      <c r="O76" t="s">
        <v>169</v>
      </c>
      <c r="P76" t="s">
        <v>169</v>
      </c>
      <c r="Q76">
        <v>1</v>
      </c>
      <c r="W76">
        <v>0</v>
      </c>
      <c r="X76">
        <v>-1417349443</v>
      </c>
      <c r="Y76">
        <f t="shared" si="35"/>
        <v>4.1500000000000004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4.1500000000000004</v>
      </c>
      <c r="AU76" t="s">
        <v>6</v>
      </c>
      <c r="AV76">
        <v>2</v>
      </c>
      <c r="AW76">
        <v>2</v>
      </c>
      <c r="AX76">
        <v>92873298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ROUND(Y76*Source!I29,7)</f>
        <v>74.7</v>
      </c>
      <c r="CY76">
        <f>AD76</f>
        <v>0</v>
      </c>
      <c r="CZ76">
        <f>AH76</f>
        <v>0</v>
      </c>
      <c r="DA76">
        <f>AL76</f>
        <v>1</v>
      </c>
      <c r="DB76">
        <f t="shared" si="36"/>
        <v>0</v>
      </c>
      <c r="DC76">
        <f t="shared" si="37"/>
        <v>0</v>
      </c>
      <c r="DD76" t="s">
        <v>6</v>
      </c>
      <c r="DE76" t="s">
        <v>6</v>
      </c>
      <c r="DF76">
        <f t="shared" si="38"/>
        <v>0</v>
      </c>
      <c r="DG76">
        <f t="shared" si="32"/>
        <v>0</v>
      </c>
      <c r="DH76">
        <f>ROUND(ROUND(AG76*AK76,0)*CX76,0)</f>
        <v>0</v>
      </c>
      <c r="DI76">
        <f t="shared" ref="DI76:DI97" si="39">ROUND(ROUND(AH76,0)*CX76,0)</f>
        <v>0</v>
      </c>
      <c r="DJ76">
        <f>DI76</f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ROW(Source!A29)</f>
        <v>29</v>
      </c>
      <c r="B77">
        <v>92873054</v>
      </c>
      <c r="C77">
        <v>92873273</v>
      </c>
      <c r="D77">
        <v>49672514</v>
      </c>
      <c r="E77">
        <v>1</v>
      </c>
      <c r="F77">
        <v>1</v>
      </c>
      <c r="G77">
        <v>1</v>
      </c>
      <c r="H77">
        <v>2</v>
      </c>
      <c r="I77" t="s">
        <v>172</v>
      </c>
      <c r="J77" t="s">
        <v>173</v>
      </c>
      <c r="K77" t="s">
        <v>174</v>
      </c>
      <c r="L77">
        <v>1367</v>
      </c>
      <c r="N77">
        <v>1011</v>
      </c>
      <c r="O77" t="s">
        <v>175</v>
      </c>
      <c r="P77" t="s">
        <v>175</v>
      </c>
      <c r="Q77">
        <v>1</v>
      </c>
      <c r="W77">
        <v>0</v>
      </c>
      <c r="X77">
        <v>-1799663302</v>
      </c>
      <c r="Y77">
        <f t="shared" si="35"/>
        <v>3.58</v>
      </c>
      <c r="AA77">
        <v>0</v>
      </c>
      <c r="AB77">
        <v>1311.52</v>
      </c>
      <c r="AC77">
        <v>605.48</v>
      </c>
      <c r="AD77">
        <v>0</v>
      </c>
      <c r="AE77">
        <v>0</v>
      </c>
      <c r="AF77">
        <v>83.43</v>
      </c>
      <c r="AG77">
        <v>13.5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3.58</v>
      </c>
      <c r="AU77" t="s">
        <v>6</v>
      </c>
      <c r="AV77">
        <v>0</v>
      </c>
      <c r="AW77">
        <v>2</v>
      </c>
      <c r="AX77">
        <v>92873299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ROUND(Y77*Source!I29*DO77,7)</f>
        <v>0</v>
      </c>
      <c r="CX77">
        <f>ROUND(Y77*Source!I29,7)</f>
        <v>64.44</v>
      </c>
      <c r="CY77">
        <f>AB77</f>
        <v>1311.52</v>
      </c>
      <c r="CZ77">
        <f>AF77</f>
        <v>83.43</v>
      </c>
      <c r="DA77">
        <f>AJ77</f>
        <v>15.72</v>
      </c>
      <c r="DB77">
        <f t="shared" si="36"/>
        <v>298.68</v>
      </c>
      <c r="DC77">
        <f t="shared" si="37"/>
        <v>48.33</v>
      </c>
      <c r="DD77" t="s">
        <v>6</v>
      </c>
      <c r="DE77" t="s">
        <v>6</v>
      </c>
      <c r="DF77">
        <f t="shared" si="38"/>
        <v>0</v>
      </c>
      <c r="DG77">
        <f>ROUND(ROUND(AF77*AJ77,0)*CX77,0)</f>
        <v>84545</v>
      </c>
      <c r="DH77">
        <f>ROUND(ROUND(AG77*AK77,0)*CX77,0)</f>
        <v>38986</v>
      </c>
      <c r="DI77">
        <f t="shared" si="39"/>
        <v>0</v>
      </c>
      <c r="DJ77">
        <f>DG77</f>
        <v>84545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ROW(Source!A29)</f>
        <v>29</v>
      </c>
      <c r="B78">
        <v>92873054</v>
      </c>
      <c r="C78">
        <v>92873273</v>
      </c>
      <c r="D78">
        <v>49672573</v>
      </c>
      <c r="E78">
        <v>1</v>
      </c>
      <c r="F78">
        <v>1</v>
      </c>
      <c r="G78">
        <v>1</v>
      </c>
      <c r="H78">
        <v>2</v>
      </c>
      <c r="I78" t="s">
        <v>176</v>
      </c>
      <c r="J78" t="s">
        <v>177</v>
      </c>
      <c r="K78" t="s">
        <v>178</v>
      </c>
      <c r="L78">
        <v>1367</v>
      </c>
      <c r="N78">
        <v>1011</v>
      </c>
      <c r="O78" t="s">
        <v>175</v>
      </c>
      <c r="P78" t="s">
        <v>175</v>
      </c>
      <c r="Q78">
        <v>1</v>
      </c>
      <c r="W78">
        <v>0</v>
      </c>
      <c r="X78">
        <v>-430484415</v>
      </c>
      <c r="Y78">
        <f t="shared" si="35"/>
        <v>0.28499999999999998</v>
      </c>
      <c r="AA78">
        <v>0</v>
      </c>
      <c r="AB78">
        <v>1814.09</v>
      </c>
      <c r="AC78">
        <v>605.48</v>
      </c>
      <c r="AD78">
        <v>0</v>
      </c>
      <c r="AE78">
        <v>0</v>
      </c>
      <c r="AF78">
        <v>115.4</v>
      </c>
      <c r="AG78">
        <v>13.5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0.28499999999999998</v>
      </c>
      <c r="AU78" t="s">
        <v>6</v>
      </c>
      <c r="AV78">
        <v>0</v>
      </c>
      <c r="AW78">
        <v>2</v>
      </c>
      <c r="AX78">
        <v>92873300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ROUND(Y78*Source!I29*DO78,7)</f>
        <v>0</v>
      </c>
      <c r="CX78">
        <f>ROUND(Y78*Source!I29,7)</f>
        <v>5.13</v>
      </c>
      <c r="CY78">
        <f>AB78</f>
        <v>1814.09</v>
      </c>
      <c r="CZ78">
        <f>AF78</f>
        <v>115.4</v>
      </c>
      <c r="DA78">
        <f>AJ78</f>
        <v>15.72</v>
      </c>
      <c r="DB78">
        <f t="shared" si="36"/>
        <v>32.89</v>
      </c>
      <c r="DC78">
        <f t="shared" si="37"/>
        <v>3.85</v>
      </c>
      <c r="DD78" t="s">
        <v>6</v>
      </c>
      <c r="DE78" t="s">
        <v>6</v>
      </c>
      <c r="DF78">
        <f t="shared" si="38"/>
        <v>0</v>
      </c>
      <c r="DG78">
        <f>ROUND(ROUND(AF78*AJ78,0)*CX78,0)</f>
        <v>9306</v>
      </c>
      <c r="DH78">
        <f>ROUND(ROUND(AG78*AK78,0)*CX78,0)</f>
        <v>3104</v>
      </c>
      <c r="DI78">
        <f t="shared" si="39"/>
        <v>0</v>
      </c>
      <c r="DJ78">
        <f>DG78</f>
        <v>9306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ROW(Source!A29)</f>
        <v>29</v>
      </c>
      <c r="B79">
        <v>92873054</v>
      </c>
      <c r="C79">
        <v>92873273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182</v>
      </c>
      <c r="J79" t="s">
        <v>183</v>
      </c>
      <c r="K79" t="s">
        <v>184</v>
      </c>
      <c r="L79">
        <v>1367</v>
      </c>
      <c r="N79">
        <v>1011</v>
      </c>
      <c r="O79" t="s">
        <v>175</v>
      </c>
      <c r="P79" t="s">
        <v>175</v>
      </c>
      <c r="Q79">
        <v>1</v>
      </c>
      <c r="W79">
        <v>0</v>
      </c>
      <c r="X79">
        <v>509054691</v>
      </c>
      <c r="Y79">
        <f t="shared" si="35"/>
        <v>0.28499999999999998</v>
      </c>
      <c r="AA79">
        <v>0</v>
      </c>
      <c r="AB79">
        <v>1032.96</v>
      </c>
      <c r="AC79">
        <v>520.26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0.28499999999999998</v>
      </c>
      <c r="AU79" t="s">
        <v>6</v>
      </c>
      <c r="AV79">
        <v>0</v>
      </c>
      <c r="AW79">
        <v>2</v>
      </c>
      <c r="AX79">
        <v>92873301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ROUND(Y79*Source!I29*DO79,7)</f>
        <v>0</v>
      </c>
      <c r="CX79">
        <f>ROUND(Y79*Source!I29,7)</f>
        <v>5.13</v>
      </c>
      <c r="CY79">
        <f>AB79</f>
        <v>1032.96</v>
      </c>
      <c r="CZ79">
        <f>AF79</f>
        <v>65.709999999999994</v>
      </c>
      <c r="DA79">
        <f>AJ79</f>
        <v>15.72</v>
      </c>
      <c r="DB79">
        <f t="shared" si="36"/>
        <v>18.73</v>
      </c>
      <c r="DC79">
        <f t="shared" si="37"/>
        <v>3.31</v>
      </c>
      <c r="DD79" t="s">
        <v>6</v>
      </c>
      <c r="DE79" t="s">
        <v>6</v>
      </c>
      <c r="DF79">
        <f t="shared" si="38"/>
        <v>0</v>
      </c>
      <c r="DG79">
        <f>ROUND(ROUND(AF79*AJ79,0)*CX79,0)</f>
        <v>5299</v>
      </c>
      <c r="DH79">
        <f>ROUND(ROUND(AG79*AK79,0)*CX79,0)</f>
        <v>2668</v>
      </c>
      <c r="DI79">
        <f t="shared" si="39"/>
        <v>0</v>
      </c>
      <c r="DJ79">
        <f>DG79</f>
        <v>5299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ROW(Source!A29)</f>
        <v>29</v>
      </c>
      <c r="B80">
        <v>92873054</v>
      </c>
      <c r="C80">
        <v>92873273</v>
      </c>
      <c r="D80">
        <v>49673715</v>
      </c>
      <c r="E80">
        <v>1</v>
      </c>
      <c r="F80">
        <v>1</v>
      </c>
      <c r="G80">
        <v>1</v>
      </c>
      <c r="H80">
        <v>2</v>
      </c>
      <c r="I80" t="s">
        <v>185</v>
      </c>
      <c r="J80" t="s">
        <v>186</v>
      </c>
      <c r="K80" t="s">
        <v>187</v>
      </c>
      <c r="L80">
        <v>1367</v>
      </c>
      <c r="N80">
        <v>1011</v>
      </c>
      <c r="O80" t="s">
        <v>175</v>
      </c>
      <c r="P80" t="s">
        <v>175</v>
      </c>
      <c r="Q80">
        <v>1</v>
      </c>
      <c r="W80">
        <v>0</v>
      </c>
      <c r="X80">
        <v>829370094</v>
      </c>
      <c r="Y80">
        <f t="shared" si="35"/>
        <v>1.22</v>
      </c>
      <c r="AA80">
        <v>0</v>
      </c>
      <c r="AB80">
        <v>127.33</v>
      </c>
      <c r="AC80">
        <v>0</v>
      </c>
      <c r="AD80">
        <v>0</v>
      </c>
      <c r="AE80">
        <v>0</v>
      </c>
      <c r="AF80">
        <v>8.1</v>
      </c>
      <c r="AG80">
        <v>0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1.22</v>
      </c>
      <c r="AU80" t="s">
        <v>6</v>
      </c>
      <c r="AV80">
        <v>0</v>
      </c>
      <c r="AW80">
        <v>2</v>
      </c>
      <c r="AX80">
        <v>92873302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ROUND(Y80*Source!I29*DO80,7)</f>
        <v>0</v>
      </c>
      <c r="CX80">
        <f>ROUND(Y80*Source!I29,7)</f>
        <v>21.96</v>
      </c>
      <c r="CY80">
        <f>AB80</f>
        <v>127.33</v>
      </c>
      <c r="CZ80">
        <f>AF80</f>
        <v>8.1</v>
      </c>
      <c r="DA80">
        <f>AJ80</f>
        <v>15.72</v>
      </c>
      <c r="DB80">
        <f t="shared" si="36"/>
        <v>9.8800000000000008</v>
      </c>
      <c r="DC80">
        <f t="shared" si="37"/>
        <v>0</v>
      </c>
      <c r="DD80" t="s">
        <v>6</v>
      </c>
      <c r="DE80" t="s">
        <v>6</v>
      </c>
      <c r="DF80">
        <f t="shared" si="38"/>
        <v>0</v>
      </c>
      <c r="DG80">
        <f>ROUND(ROUND(AF80*AJ80,0)*CX80,0)</f>
        <v>2789</v>
      </c>
      <c r="DH80">
        <f>ROUND(ROUND(AG80*AK80,0)*CX80,0)</f>
        <v>0</v>
      </c>
      <c r="DI80">
        <f t="shared" si="39"/>
        <v>0</v>
      </c>
      <c r="DJ80">
        <f>DG80</f>
        <v>2789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ROW(Source!A29)</f>
        <v>29</v>
      </c>
      <c r="B81">
        <v>92873054</v>
      </c>
      <c r="C81">
        <v>92873273</v>
      </c>
      <c r="D81">
        <v>49521849</v>
      </c>
      <c r="E81">
        <v>1</v>
      </c>
      <c r="F81">
        <v>1</v>
      </c>
      <c r="G81">
        <v>1</v>
      </c>
      <c r="H81">
        <v>3</v>
      </c>
      <c r="I81" t="s">
        <v>188</v>
      </c>
      <c r="J81" t="s">
        <v>189</v>
      </c>
      <c r="K81" t="s">
        <v>190</v>
      </c>
      <c r="L81">
        <v>1346</v>
      </c>
      <c r="N81">
        <v>1009</v>
      </c>
      <c r="O81" t="s">
        <v>191</v>
      </c>
      <c r="P81" t="s">
        <v>191</v>
      </c>
      <c r="Q81">
        <v>1</v>
      </c>
      <c r="W81">
        <v>0</v>
      </c>
      <c r="X81">
        <v>818898041</v>
      </c>
      <c r="Y81">
        <f t="shared" si="35"/>
        <v>1.5E-3</v>
      </c>
      <c r="AA81">
        <v>275.18</v>
      </c>
      <c r="AB81">
        <v>0</v>
      </c>
      <c r="AC81">
        <v>0</v>
      </c>
      <c r="AD81">
        <v>0</v>
      </c>
      <c r="AE81">
        <v>27.74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1.5E-3</v>
      </c>
      <c r="AU81" t="s">
        <v>6</v>
      </c>
      <c r="AV81">
        <v>0</v>
      </c>
      <c r="AW81">
        <v>2</v>
      </c>
      <c r="AX81">
        <v>92873303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ROUND(Y81*Source!I29,7)</f>
        <v>2.7E-2</v>
      </c>
      <c r="CY81">
        <f t="shared" ref="CY81:CY97" si="40">AA81</f>
        <v>275.18</v>
      </c>
      <c r="CZ81">
        <f t="shared" ref="CZ81:CZ97" si="41">AE81</f>
        <v>27.74</v>
      </c>
      <c r="DA81">
        <f t="shared" ref="DA81:DA97" si="42">AI81</f>
        <v>9.92</v>
      </c>
      <c r="DB81">
        <f t="shared" si="36"/>
        <v>0.04</v>
      </c>
      <c r="DC81">
        <f t="shared" si="37"/>
        <v>0</v>
      </c>
      <c r="DD81" t="s">
        <v>6</v>
      </c>
      <c r="DE81" t="s">
        <v>6</v>
      </c>
      <c r="DF81">
        <f t="shared" ref="DF81:DF97" si="43">ROUND(ROUND(AE81*AI81,0)*CX81,0)</f>
        <v>7</v>
      </c>
      <c r="DG81">
        <f t="shared" ref="DG81:DG99" si="44">ROUND(ROUND(AF81,0)*CX81,0)</f>
        <v>0</v>
      </c>
      <c r="DH81">
        <f t="shared" ref="DH81:DH99" si="45">ROUND(ROUND(AG81,0)*CX81,0)</f>
        <v>0</v>
      </c>
      <c r="DI81">
        <f t="shared" si="39"/>
        <v>0</v>
      </c>
      <c r="DJ81">
        <f t="shared" ref="DJ81:DJ97" si="46">DF81</f>
        <v>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ROW(Source!A29)</f>
        <v>29</v>
      </c>
      <c r="B82">
        <v>92873054</v>
      </c>
      <c r="C82">
        <v>92873273</v>
      </c>
      <c r="D82">
        <v>49523482</v>
      </c>
      <c r="E82">
        <v>1</v>
      </c>
      <c r="F82">
        <v>1</v>
      </c>
      <c r="G82">
        <v>1</v>
      </c>
      <c r="H82">
        <v>3</v>
      </c>
      <c r="I82" t="s">
        <v>196</v>
      </c>
      <c r="J82" t="s">
        <v>197</v>
      </c>
      <c r="K82" t="s">
        <v>198</v>
      </c>
      <c r="L82">
        <v>1346</v>
      </c>
      <c r="N82">
        <v>1009</v>
      </c>
      <c r="O82" t="s">
        <v>191</v>
      </c>
      <c r="P82" t="s">
        <v>191</v>
      </c>
      <c r="Q82">
        <v>1</v>
      </c>
      <c r="W82">
        <v>0</v>
      </c>
      <c r="X82">
        <v>2109306601</v>
      </c>
      <c r="Y82">
        <f t="shared" si="35"/>
        <v>0.01</v>
      </c>
      <c r="AA82">
        <v>905.6</v>
      </c>
      <c r="AB82">
        <v>0</v>
      </c>
      <c r="AC82">
        <v>0</v>
      </c>
      <c r="AD82">
        <v>0</v>
      </c>
      <c r="AE82">
        <v>91.29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0.01</v>
      </c>
      <c r="AU82" t="s">
        <v>6</v>
      </c>
      <c r="AV82">
        <v>0</v>
      </c>
      <c r="AW82">
        <v>2</v>
      </c>
      <c r="AX82">
        <v>92873304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ROUND(Y82*Source!I29,7)</f>
        <v>0.18</v>
      </c>
      <c r="CY82">
        <f t="shared" si="40"/>
        <v>905.6</v>
      </c>
      <c r="CZ82">
        <f t="shared" si="41"/>
        <v>91.29</v>
      </c>
      <c r="DA82">
        <f t="shared" si="42"/>
        <v>9.92</v>
      </c>
      <c r="DB82">
        <f t="shared" si="36"/>
        <v>0.91</v>
      </c>
      <c r="DC82">
        <f t="shared" si="37"/>
        <v>0</v>
      </c>
      <c r="DD82" t="s">
        <v>6</v>
      </c>
      <c r="DE82" t="s">
        <v>6</v>
      </c>
      <c r="DF82">
        <f t="shared" si="43"/>
        <v>163</v>
      </c>
      <c r="DG82">
        <f t="shared" si="44"/>
        <v>0</v>
      </c>
      <c r="DH82">
        <f t="shared" si="45"/>
        <v>0</v>
      </c>
      <c r="DI82">
        <f t="shared" si="39"/>
        <v>0</v>
      </c>
      <c r="DJ82">
        <f t="shared" si="46"/>
        <v>163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ROW(Source!A29)</f>
        <v>29</v>
      </c>
      <c r="B83">
        <v>92873054</v>
      </c>
      <c r="C83">
        <v>92873273</v>
      </c>
      <c r="D83">
        <v>49523547</v>
      </c>
      <c r="E83">
        <v>1</v>
      </c>
      <c r="F83">
        <v>1</v>
      </c>
      <c r="G83">
        <v>1</v>
      </c>
      <c r="H83">
        <v>3</v>
      </c>
      <c r="I83" t="s">
        <v>199</v>
      </c>
      <c r="J83" t="s">
        <v>200</v>
      </c>
      <c r="K83" t="s">
        <v>201</v>
      </c>
      <c r="L83">
        <v>1308</v>
      </c>
      <c r="N83">
        <v>1003</v>
      </c>
      <c r="O83" t="s">
        <v>202</v>
      </c>
      <c r="P83" t="s">
        <v>202</v>
      </c>
      <c r="Q83">
        <v>100</v>
      </c>
      <c r="W83">
        <v>0</v>
      </c>
      <c r="X83">
        <v>264644788</v>
      </c>
      <c r="Y83">
        <f t="shared" si="35"/>
        <v>0.03</v>
      </c>
      <c r="AA83">
        <v>932.48</v>
      </c>
      <c r="AB83">
        <v>0</v>
      </c>
      <c r="AC83">
        <v>0</v>
      </c>
      <c r="AD83">
        <v>0</v>
      </c>
      <c r="AE83">
        <v>94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0.03</v>
      </c>
      <c r="AU83" t="s">
        <v>6</v>
      </c>
      <c r="AV83">
        <v>0</v>
      </c>
      <c r="AW83">
        <v>2</v>
      </c>
      <c r="AX83">
        <v>92873305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ROUND(Y83*Source!I29,7)</f>
        <v>0.54</v>
      </c>
      <c r="CY83">
        <f t="shared" si="40"/>
        <v>932.48</v>
      </c>
      <c r="CZ83">
        <f t="shared" si="41"/>
        <v>94</v>
      </c>
      <c r="DA83">
        <f t="shared" si="42"/>
        <v>9.92</v>
      </c>
      <c r="DB83">
        <f t="shared" si="36"/>
        <v>2.82</v>
      </c>
      <c r="DC83">
        <f t="shared" si="37"/>
        <v>0</v>
      </c>
      <c r="DD83" t="s">
        <v>6</v>
      </c>
      <c r="DE83" t="s">
        <v>6</v>
      </c>
      <c r="DF83">
        <f t="shared" si="43"/>
        <v>503</v>
      </c>
      <c r="DG83">
        <f t="shared" si="44"/>
        <v>0</v>
      </c>
      <c r="DH83">
        <f t="shared" si="45"/>
        <v>0</v>
      </c>
      <c r="DI83">
        <f t="shared" si="39"/>
        <v>0</v>
      </c>
      <c r="DJ83">
        <f t="shared" si="46"/>
        <v>503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ROW(Source!A29)</f>
        <v>29</v>
      </c>
      <c r="B84">
        <v>92873054</v>
      </c>
      <c r="C84">
        <v>92873273</v>
      </c>
      <c r="D84">
        <v>49523584</v>
      </c>
      <c r="E84">
        <v>1</v>
      </c>
      <c r="F84">
        <v>1</v>
      </c>
      <c r="G84">
        <v>1</v>
      </c>
      <c r="H84">
        <v>3</v>
      </c>
      <c r="I84" t="s">
        <v>203</v>
      </c>
      <c r="J84" t="s">
        <v>204</v>
      </c>
      <c r="K84" t="s">
        <v>205</v>
      </c>
      <c r="L84">
        <v>1346</v>
      </c>
      <c r="N84">
        <v>1009</v>
      </c>
      <c r="O84" t="s">
        <v>191</v>
      </c>
      <c r="P84" t="s">
        <v>191</v>
      </c>
      <c r="Q84">
        <v>1</v>
      </c>
      <c r="W84">
        <v>0</v>
      </c>
      <c r="X84">
        <v>1099993101</v>
      </c>
      <c r="Y84">
        <f t="shared" si="35"/>
        <v>0.01</v>
      </c>
      <c r="AA84">
        <v>75.59</v>
      </c>
      <c r="AB84">
        <v>0</v>
      </c>
      <c r="AC84">
        <v>0</v>
      </c>
      <c r="AD84">
        <v>0</v>
      </c>
      <c r="AE84">
        <v>7.62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0.01</v>
      </c>
      <c r="AU84" t="s">
        <v>6</v>
      </c>
      <c r="AV84">
        <v>0</v>
      </c>
      <c r="AW84">
        <v>2</v>
      </c>
      <c r="AX84">
        <v>92873306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ROUND(Y84*Source!I29,7)</f>
        <v>0.18</v>
      </c>
      <c r="CY84">
        <f t="shared" si="40"/>
        <v>75.59</v>
      </c>
      <c r="CZ84">
        <f t="shared" si="41"/>
        <v>7.62</v>
      </c>
      <c r="DA84">
        <f t="shared" si="42"/>
        <v>9.92</v>
      </c>
      <c r="DB84">
        <f t="shared" si="36"/>
        <v>0.08</v>
      </c>
      <c r="DC84">
        <f t="shared" si="37"/>
        <v>0</v>
      </c>
      <c r="DD84" t="s">
        <v>6</v>
      </c>
      <c r="DE84" t="s">
        <v>6</v>
      </c>
      <c r="DF84">
        <f t="shared" si="43"/>
        <v>14</v>
      </c>
      <c r="DG84">
        <f t="shared" si="44"/>
        <v>0</v>
      </c>
      <c r="DH84">
        <f t="shared" si="45"/>
        <v>0</v>
      </c>
      <c r="DI84">
        <f t="shared" si="39"/>
        <v>0</v>
      </c>
      <c r="DJ84">
        <f t="shared" si="46"/>
        <v>14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ROW(Source!A29)</f>
        <v>29</v>
      </c>
      <c r="B85">
        <v>92873054</v>
      </c>
      <c r="C85">
        <v>92873273</v>
      </c>
      <c r="D85">
        <v>49524310</v>
      </c>
      <c r="E85">
        <v>1</v>
      </c>
      <c r="F85">
        <v>1</v>
      </c>
      <c r="G85">
        <v>1</v>
      </c>
      <c r="H85">
        <v>3</v>
      </c>
      <c r="I85" t="s">
        <v>248</v>
      </c>
      <c r="J85" t="s">
        <v>249</v>
      </c>
      <c r="K85" t="s">
        <v>250</v>
      </c>
      <c r="L85">
        <v>1348</v>
      </c>
      <c r="N85">
        <v>1009</v>
      </c>
      <c r="O85" t="s">
        <v>209</v>
      </c>
      <c r="P85" t="s">
        <v>209</v>
      </c>
      <c r="Q85">
        <v>1000</v>
      </c>
      <c r="W85">
        <v>0</v>
      </c>
      <c r="X85">
        <v>761442094</v>
      </c>
      <c r="Y85">
        <f t="shared" si="35"/>
        <v>1.4E-3</v>
      </c>
      <c r="AA85">
        <v>93486.080000000002</v>
      </c>
      <c r="AB85">
        <v>0</v>
      </c>
      <c r="AC85">
        <v>0</v>
      </c>
      <c r="AD85">
        <v>0</v>
      </c>
      <c r="AE85">
        <v>9424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1.4E-3</v>
      </c>
      <c r="AU85" t="s">
        <v>6</v>
      </c>
      <c r="AV85">
        <v>0</v>
      </c>
      <c r="AW85">
        <v>2</v>
      </c>
      <c r="AX85">
        <v>92873307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ROUND(Y85*Source!I29,7)</f>
        <v>2.52E-2</v>
      </c>
      <c r="CY85">
        <f t="shared" si="40"/>
        <v>93486.080000000002</v>
      </c>
      <c r="CZ85">
        <f t="shared" si="41"/>
        <v>9424</v>
      </c>
      <c r="DA85">
        <f t="shared" si="42"/>
        <v>9.92</v>
      </c>
      <c r="DB85">
        <f t="shared" si="36"/>
        <v>13.19</v>
      </c>
      <c r="DC85">
        <f t="shared" si="37"/>
        <v>0</v>
      </c>
      <c r="DD85" t="s">
        <v>6</v>
      </c>
      <c r="DE85" t="s">
        <v>6</v>
      </c>
      <c r="DF85">
        <f t="shared" si="43"/>
        <v>2356</v>
      </c>
      <c r="DG85">
        <f t="shared" si="44"/>
        <v>0</v>
      </c>
      <c r="DH85">
        <f t="shared" si="45"/>
        <v>0</v>
      </c>
      <c r="DI85">
        <f t="shared" si="39"/>
        <v>0</v>
      </c>
      <c r="DJ85">
        <f t="shared" si="46"/>
        <v>2356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ROW(Source!A29)</f>
        <v>29</v>
      </c>
      <c r="B86">
        <v>92873054</v>
      </c>
      <c r="C86">
        <v>92873273</v>
      </c>
      <c r="D86">
        <v>49525456</v>
      </c>
      <c r="E86">
        <v>1</v>
      </c>
      <c r="F86">
        <v>1</v>
      </c>
      <c r="G86">
        <v>1</v>
      </c>
      <c r="H86">
        <v>3</v>
      </c>
      <c r="I86" t="s">
        <v>210</v>
      </c>
      <c r="J86" t="s">
        <v>211</v>
      </c>
      <c r="K86" t="s">
        <v>212</v>
      </c>
      <c r="L86">
        <v>1371</v>
      </c>
      <c r="N86">
        <v>1013</v>
      </c>
      <c r="O86" t="s">
        <v>20</v>
      </c>
      <c r="P86" t="s">
        <v>20</v>
      </c>
      <c r="Q86">
        <v>1</v>
      </c>
      <c r="W86">
        <v>0</v>
      </c>
      <c r="X86">
        <v>-303379831</v>
      </c>
      <c r="Y86">
        <f t="shared" si="35"/>
        <v>15</v>
      </c>
      <c r="AA86">
        <v>52.38</v>
      </c>
      <c r="AB86">
        <v>0</v>
      </c>
      <c r="AC86">
        <v>0</v>
      </c>
      <c r="AD86">
        <v>0</v>
      </c>
      <c r="AE86">
        <v>5.28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15</v>
      </c>
      <c r="AU86" t="s">
        <v>6</v>
      </c>
      <c r="AV86">
        <v>0</v>
      </c>
      <c r="AW86">
        <v>2</v>
      </c>
      <c r="AX86">
        <v>92873308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ROUND(Y86*Source!I29,7)</f>
        <v>270</v>
      </c>
      <c r="CY86">
        <f t="shared" si="40"/>
        <v>52.38</v>
      </c>
      <c r="CZ86">
        <f t="shared" si="41"/>
        <v>5.28</v>
      </c>
      <c r="DA86">
        <f t="shared" si="42"/>
        <v>9.92</v>
      </c>
      <c r="DB86">
        <f t="shared" si="36"/>
        <v>79.2</v>
      </c>
      <c r="DC86">
        <f t="shared" si="37"/>
        <v>0</v>
      </c>
      <c r="DD86" t="s">
        <v>6</v>
      </c>
      <c r="DE86" t="s">
        <v>6</v>
      </c>
      <c r="DF86">
        <f t="shared" si="43"/>
        <v>14040</v>
      </c>
      <c r="DG86">
        <f t="shared" si="44"/>
        <v>0</v>
      </c>
      <c r="DH86">
        <f t="shared" si="45"/>
        <v>0</v>
      </c>
      <c r="DI86">
        <f t="shared" si="39"/>
        <v>0</v>
      </c>
      <c r="DJ86">
        <f t="shared" si="46"/>
        <v>14040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ROW(Source!A29)</f>
        <v>29</v>
      </c>
      <c r="B87">
        <v>92873054</v>
      </c>
      <c r="C87">
        <v>92873273</v>
      </c>
      <c r="D87">
        <v>49525461</v>
      </c>
      <c r="E87">
        <v>1</v>
      </c>
      <c r="F87">
        <v>1</v>
      </c>
      <c r="G87">
        <v>1</v>
      </c>
      <c r="H87">
        <v>3</v>
      </c>
      <c r="I87" t="s">
        <v>213</v>
      </c>
      <c r="J87" t="s">
        <v>214</v>
      </c>
      <c r="K87" t="s">
        <v>215</v>
      </c>
      <c r="L87">
        <v>1348</v>
      </c>
      <c r="N87">
        <v>1009</v>
      </c>
      <c r="O87" t="s">
        <v>209</v>
      </c>
      <c r="P87" t="s">
        <v>209</v>
      </c>
      <c r="Q87">
        <v>1000</v>
      </c>
      <c r="W87">
        <v>0</v>
      </c>
      <c r="X87">
        <v>671695</v>
      </c>
      <c r="Y87">
        <f t="shared" si="35"/>
        <v>5.9999999999999995E-4</v>
      </c>
      <c r="AA87">
        <v>125051.52</v>
      </c>
      <c r="AB87">
        <v>0</v>
      </c>
      <c r="AC87">
        <v>0</v>
      </c>
      <c r="AD87">
        <v>0</v>
      </c>
      <c r="AE87">
        <v>12606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5.9999999999999995E-4</v>
      </c>
      <c r="AU87" t="s">
        <v>6</v>
      </c>
      <c r="AV87">
        <v>0</v>
      </c>
      <c r="AW87">
        <v>2</v>
      </c>
      <c r="AX87">
        <v>92873309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ROUND(Y87*Source!I29,7)</f>
        <v>1.0800000000000001E-2</v>
      </c>
      <c r="CY87">
        <f t="shared" si="40"/>
        <v>125051.52</v>
      </c>
      <c r="CZ87">
        <f t="shared" si="41"/>
        <v>12606</v>
      </c>
      <c r="DA87">
        <f t="shared" si="42"/>
        <v>9.92</v>
      </c>
      <c r="DB87">
        <f t="shared" si="36"/>
        <v>7.56</v>
      </c>
      <c r="DC87">
        <f t="shared" si="37"/>
        <v>0</v>
      </c>
      <c r="DD87" t="s">
        <v>6</v>
      </c>
      <c r="DE87" t="s">
        <v>6</v>
      </c>
      <c r="DF87">
        <f t="shared" si="43"/>
        <v>1351</v>
      </c>
      <c r="DG87">
        <f t="shared" si="44"/>
        <v>0</v>
      </c>
      <c r="DH87">
        <f t="shared" si="45"/>
        <v>0</v>
      </c>
      <c r="DI87">
        <f t="shared" si="39"/>
        <v>0</v>
      </c>
      <c r="DJ87">
        <f t="shared" si="46"/>
        <v>1351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ROW(Source!A29)</f>
        <v>29</v>
      </c>
      <c r="B88">
        <v>92873054</v>
      </c>
      <c r="C88">
        <v>92873273</v>
      </c>
      <c r="D88">
        <v>49525799</v>
      </c>
      <c r="E88">
        <v>1</v>
      </c>
      <c r="F88">
        <v>1</v>
      </c>
      <c r="G88">
        <v>1</v>
      </c>
      <c r="H88">
        <v>3</v>
      </c>
      <c r="I88" t="s">
        <v>216</v>
      </c>
      <c r="J88" t="s">
        <v>217</v>
      </c>
      <c r="K88" t="s">
        <v>218</v>
      </c>
      <c r="L88">
        <v>1346</v>
      </c>
      <c r="N88">
        <v>1009</v>
      </c>
      <c r="O88" t="s">
        <v>191</v>
      </c>
      <c r="P88" t="s">
        <v>191</v>
      </c>
      <c r="Q88">
        <v>1</v>
      </c>
      <c r="W88">
        <v>0</v>
      </c>
      <c r="X88">
        <v>1323346557</v>
      </c>
      <c r="Y88">
        <f t="shared" si="35"/>
        <v>7.0000000000000001E-3</v>
      </c>
      <c r="AA88">
        <v>326.17</v>
      </c>
      <c r="AB88">
        <v>0</v>
      </c>
      <c r="AC88">
        <v>0</v>
      </c>
      <c r="AD88">
        <v>0</v>
      </c>
      <c r="AE88">
        <v>32.880000000000003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7.0000000000000001E-3</v>
      </c>
      <c r="AU88" t="s">
        <v>6</v>
      </c>
      <c r="AV88">
        <v>0</v>
      </c>
      <c r="AW88">
        <v>2</v>
      </c>
      <c r="AX88">
        <v>92873310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ROUND(Y88*Source!I29,7)</f>
        <v>0.126</v>
      </c>
      <c r="CY88">
        <f t="shared" si="40"/>
        <v>326.17</v>
      </c>
      <c r="CZ88">
        <f t="shared" si="41"/>
        <v>32.880000000000003</v>
      </c>
      <c r="DA88">
        <f t="shared" si="42"/>
        <v>9.92</v>
      </c>
      <c r="DB88">
        <f t="shared" si="36"/>
        <v>0.23</v>
      </c>
      <c r="DC88">
        <f t="shared" si="37"/>
        <v>0</v>
      </c>
      <c r="DD88" t="s">
        <v>6</v>
      </c>
      <c r="DE88" t="s">
        <v>6</v>
      </c>
      <c r="DF88">
        <f t="shared" si="43"/>
        <v>41</v>
      </c>
      <c r="DG88">
        <f t="shared" si="44"/>
        <v>0</v>
      </c>
      <c r="DH88">
        <f t="shared" si="45"/>
        <v>0</v>
      </c>
      <c r="DI88">
        <f t="shared" si="39"/>
        <v>0</v>
      </c>
      <c r="DJ88">
        <f t="shared" si="46"/>
        <v>41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ROW(Source!A29)</f>
        <v>29</v>
      </c>
      <c r="B89">
        <v>92873054</v>
      </c>
      <c r="C89">
        <v>92873273</v>
      </c>
      <c r="D89">
        <v>49525994</v>
      </c>
      <c r="E89">
        <v>1</v>
      </c>
      <c r="F89">
        <v>1</v>
      </c>
      <c r="G89">
        <v>1</v>
      </c>
      <c r="H89">
        <v>3</v>
      </c>
      <c r="I89" t="s">
        <v>219</v>
      </c>
      <c r="J89" t="s">
        <v>220</v>
      </c>
      <c r="K89" t="s">
        <v>221</v>
      </c>
      <c r="L89">
        <v>1348</v>
      </c>
      <c r="N89">
        <v>1009</v>
      </c>
      <c r="O89" t="s">
        <v>209</v>
      </c>
      <c r="P89" t="s">
        <v>209</v>
      </c>
      <c r="Q89">
        <v>1000</v>
      </c>
      <c r="W89">
        <v>0</v>
      </c>
      <c r="X89">
        <v>-1626849534</v>
      </c>
      <c r="Y89">
        <f t="shared" si="35"/>
        <v>6.9999999999999994E-5</v>
      </c>
      <c r="AA89">
        <v>168382.07999999999</v>
      </c>
      <c r="AB89">
        <v>0</v>
      </c>
      <c r="AC89">
        <v>0</v>
      </c>
      <c r="AD89">
        <v>0</v>
      </c>
      <c r="AE89">
        <v>16974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6.9999999999999994E-5</v>
      </c>
      <c r="AU89" t="s">
        <v>6</v>
      </c>
      <c r="AV89">
        <v>0</v>
      </c>
      <c r="AW89">
        <v>2</v>
      </c>
      <c r="AX89">
        <v>92873311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ROUND(Y89*Source!I29,7)</f>
        <v>1.2600000000000001E-3</v>
      </c>
      <c r="CY89">
        <f t="shared" si="40"/>
        <v>168382.07999999999</v>
      </c>
      <c r="CZ89">
        <f t="shared" si="41"/>
        <v>16974</v>
      </c>
      <c r="DA89">
        <f t="shared" si="42"/>
        <v>9.92</v>
      </c>
      <c r="DB89">
        <f t="shared" si="36"/>
        <v>1.19</v>
      </c>
      <c r="DC89">
        <f t="shared" si="37"/>
        <v>0</v>
      </c>
      <c r="DD89" t="s">
        <v>6</v>
      </c>
      <c r="DE89" t="s">
        <v>6</v>
      </c>
      <c r="DF89">
        <f t="shared" si="43"/>
        <v>212</v>
      </c>
      <c r="DG89">
        <f t="shared" si="44"/>
        <v>0</v>
      </c>
      <c r="DH89">
        <f t="shared" si="45"/>
        <v>0</v>
      </c>
      <c r="DI89">
        <f t="shared" si="39"/>
        <v>0</v>
      </c>
      <c r="DJ89">
        <f t="shared" si="46"/>
        <v>212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ROW(Source!A29)</f>
        <v>29</v>
      </c>
      <c r="B90">
        <v>92873054</v>
      </c>
      <c r="C90">
        <v>92873273</v>
      </c>
      <c r="D90">
        <v>49541245</v>
      </c>
      <c r="E90">
        <v>1</v>
      </c>
      <c r="F90">
        <v>1</v>
      </c>
      <c r="G90">
        <v>1</v>
      </c>
      <c r="H90">
        <v>3</v>
      </c>
      <c r="I90" t="s">
        <v>222</v>
      </c>
      <c r="J90" t="s">
        <v>223</v>
      </c>
      <c r="K90" t="s">
        <v>224</v>
      </c>
      <c r="L90">
        <v>1301</v>
      </c>
      <c r="N90">
        <v>1003</v>
      </c>
      <c r="O90" t="s">
        <v>34</v>
      </c>
      <c r="P90" t="s">
        <v>34</v>
      </c>
      <c r="Q90">
        <v>1</v>
      </c>
      <c r="W90">
        <v>0</v>
      </c>
      <c r="X90">
        <v>-1100894443</v>
      </c>
      <c r="Y90">
        <f t="shared" si="35"/>
        <v>3</v>
      </c>
      <c r="AA90">
        <v>82.14</v>
      </c>
      <c r="AB90">
        <v>0</v>
      </c>
      <c r="AC90">
        <v>0</v>
      </c>
      <c r="AD90">
        <v>0</v>
      </c>
      <c r="AE90">
        <v>8.2799999999999994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3</v>
      </c>
      <c r="AU90" t="s">
        <v>6</v>
      </c>
      <c r="AV90">
        <v>0</v>
      </c>
      <c r="AW90">
        <v>2</v>
      </c>
      <c r="AX90">
        <v>92873312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ROUND(Y90*Source!I29,7)</f>
        <v>54</v>
      </c>
      <c r="CY90">
        <f t="shared" si="40"/>
        <v>82.14</v>
      </c>
      <c r="CZ90">
        <f t="shared" si="41"/>
        <v>8.2799999999999994</v>
      </c>
      <c r="DA90">
        <f t="shared" si="42"/>
        <v>9.92</v>
      </c>
      <c r="DB90">
        <f t="shared" si="36"/>
        <v>24.84</v>
      </c>
      <c r="DC90">
        <f t="shared" si="37"/>
        <v>0</v>
      </c>
      <c r="DD90" t="s">
        <v>6</v>
      </c>
      <c r="DE90" t="s">
        <v>6</v>
      </c>
      <c r="DF90">
        <f t="shared" si="43"/>
        <v>4428</v>
      </c>
      <c r="DG90">
        <f t="shared" si="44"/>
        <v>0</v>
      </c>
      <c r="DH90">
        <f t="shared" si="45"/>
        <v>0</v>
      </c>
      <c r="DI90">
        <f t="shared" si="39"/>
        <v>0</v>
      </c>
      <c r="DJ90">
        <f t="shared" si="46"/>
        <v>4428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ROW(Source!A29)</f>
        <v>29</v>
      </c>
      <c r="B91">
        <v>92873054</v>
      </c>
      <c r="C91">
        <v>92873273</v>
      </c>
      <c r="D91">
        <v>49542611</v>
      </c>
      <c r="E91">
        <v>1</v>
      </c>
      <c r="F91">
        <v>1</v>
      </c>
      <c r="G91">
        <v>1</v>
      </c>
      <c r="H91">
        <v>3</v>
      </c>
      <c r="I91" t="s">
        <v>225</v>
      </c>
      <c r="J91" t="s">
        <v>226</v>
      </c>
      <c r="K91" t="s">
        <v>227</v>
      </c>
      <c r="L91">
        <v>1348</v>
      </c>
      <c r="N91">
        <v>1009</v>
      </c>
      <c r="O91" t="s">
        <v>209</v>
      </c>
      <c r="P91" t="s">
        <v>209</v>
      </c>
      <c r="Q91">
        <v>1000</v>
      </c>
      <c r="W91">
        <v>0</v>
      </c>
      <c r="X91">
        <v>247556210</v>
      </c>
      <c r="Y91">
        <f t="shared" si="35"/>
        <v>2.0000000000000002E-5</v>
      </c>
      <c r="AA91">
        <v>131261.44</v>
      </c>
      <c r="AB91">
        <v>0</v>
      </c>
      <c r="AC91">
        <v>0</v>
      </c>
      <c r="AD91">
        <v>0</v>
      </c>
      <c r="AE91">
        <v>13232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2.0000000000000002E-5</v>
      </c>
      <c r="AU91" t="s">
        <v>6</v>
      </c>
      <c r="AV91">
        <v>0</v>
      </c>
      <c r="AW91">
        <v>2</v>
      </c>
      <c r="AX91">
        <v>92873313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ROUND(Y91*Source!I29,7)</f>
        <v>3.6000000000000002E-4</v>
      </c>
      <c r="CY91">
        <f t="shared" si="40"/>
        <v>131261.44</v>
      </c>
      <c r="CZ91">
        <f t="shared" si="41"/>
        <v>13232</v>
      </c>
      <c r="DA91">
        <f t="shared" si="42"/>
        <v>9.92</v>
      </c>
      <c r="DB91">
        <f t="shared" si="36"/>
        <v>0.26</v>
      </c>
      <c r="DC91">
        <f t="shared" si="37"/>
        <v>0</v>
      </c>
      <c r="DD91" t="s">
        <v>6</v>
      </c>
      <c r="DE91" t="s">
        <v>6</v>
      </c>
      <c r="DF91">
        <f t="shared" si="43"/>
        <v>47</v>
      </c>
      <c r="DG91">
        <f t="shared" si="44"/>
        <v>0</v>
      </c>
      <c r="DH91">
        <f t="shared" si="45"/>
        <v>0</v>
      </c>
      <c r="DI91">
        <f t="shared" si="39"/>
        <v>0</v>
      </c>
      <c r="DJ91">
        <f t="shared" si="46"/>
        <v>47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ROW(Source!A29)</f>
        <v>29</v>
      </c>
      <c r="B92">
        <v>92873054</v>
      </c>
      <c r="C92">
        <v>92873273</v>
      </c>
      <c r="D92">
        <v>49542951</v>
      </c>
      <c r="E92">
        <v>1</v>
      </c>
      <c r="F92">
        <v>1</v>
      </c>
      <c r="G92">
        <v>1</v>
      </c>
      <c r="H92">
        <v>3</v>
      </c>
      <c r="I92" t="s">
        <v>228</v>
      </c>
      <c r="J92" t="s">
        <v>229</v>
      </c>
      <c r="K92" t="s">
        <v>230</v>
      </c>
      <c r="L92">
        <v>1348</v>
      </c>
      <c r="N92">
        <v>1009</v>
      </c>
      <c r="O92" t="s">
        <v>209</v>
      </c>
      <c r="P92" t="s">
        <v>209</v>
      </c>
      <c r="Q92">
        <v>1000</v>
      </c>
      <c r="W92">
        <v>0</v>
      </c>
      <c r="X92">
        <v>-274859960</v>
      </c>
      <c r="Y92">
        <f t="shared" si="35"/>
        <v>1E-3</v>
      </c>
      <c r="AA92">
        <v>60512</v>
      </c>
      <c r="AB92">
        <v>0</v>
      </c>
      <c r="AC92">
        <v>0</v>
      </c>
      <c r="AD92">
        <v>0</v>
      </c>
      <c r="AE92">
        <v>6100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1E-3</v>
      </c>
      <c r="AU92" t="s">
        <v>6</v>
      </c>
      <c r="AV92">
        <v>0</v>
      </c>
      <c r="AW92">
        <v>2</v>
      </c>
      <c r="AX92">
        <v>92873314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ROUND(Y92*Source!I29,7)</f>
        <v>1.7999999999999999E-2</v>
      </c>
      <c r="CY92">
        <f t="shared" si="40"/>
        <v>60512</v>
      </c>
      <c r="CZ92">
        <f t="shared" si="41"/>
        <v>6100</v>
      </c>
      <c r="DA92">
        <f t="shared" si="42"/>
        <v>9.92</v>
      </c>
      <c r="DB92">
        <f t="shared" si="36"/>
        <v>6.1</v>
      </c>
      <c r="DC92">
        <f t="shared" si="37"/>
        <v>0</v>
      </c>
      <c r="DD92" t="s">
        <v>6</v>
      </c>
      <c r="DE92" t="s">
        <v>6</v>
      </c>
      <c r="DF92">
        <f t="shared" si="43"/>
        <v>1089</v>
      </c>
      <c r="DG92">
        <f t="shared" si="44"/>
        <v>0</v>
      </c>
      <c r="DH92">
        <f t="shared" si="45"/>
        <v>0</v>
      </c>
      <c r="DI92">
        <f t="shared" si="39"/>
        <v>0</v>
      </c>
      <c r="DJ92">
        <f t="shared" si="46"/>
        <v>1089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ROW(Source!A29)</f>
        <v>29</v>
      </c>
      <c r="B93">
        <v>92873054</v>
      </c>
      <c r="C93">
        <v>92873273</v>
      </c>
      <c r="D93">
        <v>49545860</v>
      </c>
      <c r="E93">
        <v>1</v>
      </c>
      <c r="F93">
        <v>1</v>
      </c>
      <c r="G93">
        <v>1</v>
      </c>
      <c r="H93">
        <v>3</v>
      </c>
      <c r="I93" t="s">
        <v>231</v>
      </c>
      <c r="J93" t="s">
        <v>232</v>
      </c>
      <c r="K93" t="s">
        <v>233</v>
      </c>
      <c r="L93">
        <v>1348</v>
      </c>
      <c r="N93">
        <v>1009</v>
      </c>
      <c r="O93" t="s">
        <v>209</v>
      </c>
      <c r="P93" t="s">
        <v>209</v>
      </c>
      <c r="Q93">
        <v>1000</v>
      </c>
      <c r="W93">
        <v>0</v>
      </c>
      <c r="X93">
        <v>-1929795800</v>
      </c>
      <c r="Y93">
        <f t="shared" si="35"/>
        <v>1.0000000000000001E-5</v>
      </c>
      <c r="AA93">
        <v>652240</v>
      </c>
      <c r="AB93">
        <v>0</v>
      </c>
      <c r="AC93">
        <v>0</v>
      </c>
      <c r="AD93">
        <v>0</v>
      </c>
      <c r="AE93">
        <v>65750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1.0000000000000001E-5</v>
      </c>
      <c r="AU93" t="s">
        <v>6</v>
      </c>
      <c r="AV93">
        <v>0</v>
      </c>
      <c r="AW93">
        <v>2</v>
      </c>
      <c r="AX93">
        <v>92873315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ROUND(Y93*Source!I29,7)</f>
        <v>1.8000000000000001E-4</v>
      </c>
      <c r="CY93">
        <f t="shared" si="40"/>
        <v>652240</v>
      </c>
      <c r="CZ93">
        <f t="shared" si="41"/>
        <v>65750</v>
      </c>
      <c r="DA93">
        <f t="shared" si="42"/>
        <v>9.92</v>
      </c>
      <c r="DB93">
        <f t="shared" si="36"/>
        <v>0.66</v>
      </c>
      <c r="DC93">
        <f t="shared" si="37"/>
        <v>0</v>
      </c>
      <c r="DD93" t="s">
        <v>6</v>
      </c>
      <c r="DE93" t="s">
        <v>6</v>
      </c>
      <c r="DF93">
        <f t="shared" si="43"/>
        <v>117</v>
      </c>
      <c r="DG93">
        <f t="shared" si="44"/>
        <v>0</v>
      </c>
      <c r="DH93">
        <f t="shared" si="45"/>
        <v>0</v>
      </c>
      <c r="DI93">
        <f t="shared" si="39"/>
        <v>0</v>
      </c>
      <c r="DJ93">
        <f t="shared" si="46"/>
        <v>117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ROW(Source!A29)</f>
        <v>29</v>
      </c>
      <c r="B94">
        <v>92873054</v>
      </c>
      <c r="C94">
        <v>92873273</v>
      </c>
      <c r="D94">
        <v>49554622</v>
      </c>
      <c r="E94">
        <v>1</v>
      </c>
      <c r="F94">
        <v>1</v>
      </c>
      <c r="G94">
        <v>1</v>
      </c>
      <c r="H94">
        <v>3</v>
      </c>
      <c r="I94" t="s">
        <v>234</v>
      </c>
      <c r="J94" t="s">
        <v>235</v>
      </c>
      <c r="K94" t="s">
        <v>236</v>
      </c>
      <c r="L94">
        <v>1348</v>
      </c>
      <c r="N94">
        <v>1009</v>
      </c>
      <c r="O94" t="s">
        <v>209</v>
      </c>
      <c r="P94" t="s">
        <v>209</v>
      </c>
      <c r="Q94">
        <v>1000</v>
      </c>
      <c r="W94">
        <v>0</v>
      </c>
      <c r="X94">
        <v>-238078035</v>
      </c>
      <c r="Y94">
        <f t="shared" si="35"/>
        <v>2.0000000000000001E-4</v>
      </c>
      <c r="AA94">
        <v>94736.1</v>
      </c>
      <c r="AB94">
        <v>0</v>
      </c>
      <c r="AC94">
        <v>0</v>
      </c>
      <c r="AD94">
        <v>0</v>
      </c>
      <c r="AE94">
        <v>9550.01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2.0000000000000001E-4</v>
      </c>
      <c r="AU94" t="s">
        <v>6</v>
      </c>
      <c r="AV94">
        <v>0</v>
      </c>
      <c r="AW94">
        <v>2</v>
      </c>
      <c r="AX94">
        <v>92873316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ROUND(Y94*Source!I29,7)</f>
        <v>3.5999999999999999E-3</v>
      </c>
      <c r="CY94">
        <f t="shared" si="40"/>
        <v>94736.1</v>
      </c>
      <c r="CZ94">
        <f t="shared" si="41"/>
        <v>9550.01</v>
      </c>
      <c r="DA94">
        <f t="shared" si="42"/>
        <v>9.92</v>
      </c>
      <c r="DB94">
        <f t="shared" si="36"/>
        <v>1.91</v>
      </c>
      <c r="DC94">
        <f t="shared" si="37"/>
        <v>0</v>
      </c>
      <c r="DD94" t="s">
        <v>6</v>
      </c>
      <c r="DE94" t="s">
        <v>6</v>
      </c>
      <c r="DF94">
        <f t="shared" si="43"/>
        <v>341</v>
      </c>
      <c r="DG94">
        <f t="shared" si="44"/>
        <v>0</v>
      </c>
      <c r="DH94">
        <f t="shared" si="45"/>
        <v>0</v>
      </c>
      <c r="DI94">
        <f t="shared" si="39"/>
        <v>0</v>
      </c>
      <c r="DJ94">
        <f t="shared" si="46"/>
        <v>341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ROW(Source!A29)</f>
        <v>29</v>
      </c>
      <c r="B95">
        <v>92873054</v>
      </c>
      <c r="C95">
        <v>92873273</v>
      </c>
      <c r="D95">
        <v>49554792</v>
      </c>
      <c r="E95">
        <v>1</v>
      </c>
      <c r="F95">
        <v>1</v>
      </c>
      <c r="G95">
        <v>1</v>
      </c>
      <c r="H95">
        <v>3</v>
      </c>
      <c r="I95" t="s">
        <v>237</v>
      </c>
      <c r="J95" t="s">
        <v>238</v>
      </c>
      <c r="K95" t="s">
        <v>239</v>
      </c>
      <c r="L95">
        <v>1348</v>
      </c>
      <c r="N95">
        <v>1009</v>
      </c>
      <c r="O95" t="s">
        <v>209</v>
      </c>
      <c r="P95" t="s">
        <v>209</v>
      </c>
      <c r="Q95">
        <v>1000</v>
      </c>
      <c r="W95">
        <v>0</v>
      </c>
      <c r="X95">
        <v>499358224</v>
      </c>
      <c r="Y95">
        <f t="shared" si="35"/>
        <v>5.0000000000000002E-5</v>
      </c>
      <c r="AA95">
        <v>141983.67000000001</v>
      </c>
      <c r="AB95">
        <v>0</v>
      </c>
      <c r="AC95">
        <v>0</v>
      </c>
      <c r="AD95">
        <v>0</v>
      </c>
      <c r="AE95">
        <v>14312.87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5.0000000000000002E-5</v>
      </c>
      <c r="AU95" t="s">
        <v>6</v>
      </c>
      <c r="AV95">
        <v>0</v>
      </c>
      <c r="AW95">
        <v>2</v>
      </c>
      <c r="AX95">
        <v>92873317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ROUND(Y95*Source!I29,7)</f>
        <v>8.9999999999999998E-4</v>
      </c>
      <c r="CY95">
        <f t="shared" si="40"/>
        <v>141983.67000000001</v>
      </c>
      <c r="CZ95">
        <f t="shared" si="41"/>
        <v>14312.87</v>
      </c>
      <c r="DA95">
        <f t="shared" si="42"/>
        <v>9.92</v>
      </c>
      <c r="DB95">
        <f t="shared" si="36"/>
        <v>0.72</v>
      </c>
      <c r="DC95">
        <f t="shared" si="37"/>
        <v>0</v>
      </c>
      <c r="DD95" t="s">
        <v>6</v>
      </c>
      <c r="DE95" t="s">
        <v>6</v>
      </c>
      <c r="DF95">
        <f t="shared" si="43"/>
        <v>128</v>
      </c>
      <c r="DG95">
        <f t="shared" si="44"/>
        <v>0</v>
      </c>
      <c r="DH95">
        <f t="shared" si="45"/>
        <v>0</v>
      </c>
      <c r="DI95">
        <f t="shared" si="39"/>
        <v>0</v>
      </c>
      <c r="DJ95">
        <f t="shared" si="46"/>
        <v>128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ROW(Source!A29)</f>
        <v>29</v>
      </c>
      <c r="B96">
        <v>92873054</v>
      </c>
      <c r="C96">
        <v>92873273</v>
      </c>
      <c r="D96">
        <v>49583141</v>
      </c>
      <c r="E96">
        <v>1</v>
      </c>
      <c r="F96">
        <v>1</v>
      </c>
      <c r="G96">
        <v>1</v>
      </c>
      <c r="H96">
        <v>3</v>
      </c>
      <c r="I96" t="s">
        <v>240</v>
      </c>
      <c r="J96" t="s">
        <v>241</v>
      </c>
      <c r="K96" t="s">
        <v>242</v>
      </c>
      <c r="L96">
        <v>1346</v>
      </c>
      <c r="N96">
        <v>1009</v>
      </c>
      <c r="O96" t="s">
        <v>191</v>
      </c>
      <c r="P96" t="s">
        <v>191</v>
      </c>
      <c r="Q96">
        <v>1</v>
      </c>
      <c r="W96">
        <v>0</v>
      </c>
      <c r="X96">
        <v>-1226722027</v>
      </c>
      <c r="Y96">
        <f t="shared" si="35"/>
        <v>0.01</v>
      </c>
      <c r="AA96">
        <v>297.60000000000002</v>
      </c>
      <c r="AB96">
        <v>0</v>
      </c>
      <c r="AC96">
        <v>0</v>
      </c>
      <c r="AD96">
        <v>0</v>
      </c>
      <c r="AE96">
        <v>30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0.01</v>
      </c>
      <c r="AU96" t="s">
        <v>6</v>
      </c>
      <c r="AV96">
        <v>0</v>
      </c>
      <c r="AW96">
        <v>2</v>
      </c>
      <c r="AX96">
        <v>92873318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ROUND(Y96*Source!I29,7)</f>
        <v>0.18</v>
      </c>
      <c r="CY96">
        <f t="shared" si="40"/>
        <v>297.60000000000002</v>
      </c>
      <c r="CZ96">
        <f t="shared" si="41"/>
        <v>30</v>
      </c>
      <c r="DA96">
        <f t="shared" si="42"/>
        <v>9.92</v>
      </c>
      <c r="DB96">
        <f t="shared" si="36"/>
        <v>0.3</v>
      </c>
      <c r="DC96">
        <f t="shared" si="37"/>
        <v>0</v>
      </c>
      <c r="DD96" t="s">
        <v>6</v>
      </c>
      <c r="DE96" t="s">
        <v>6</v>
      </c>
      <c r="DF96">
        <f t="shared" si="43"/>
        <v>54</v>
      </c>
      <c r="DG96">
        <f t="shared" si="44"/>
        <v>0</v>
      </c>
      <c r="DH96">
        <f t="shared" si="45"/>
        <v>0</v>
      </c>
      <c r="DI96">
        <f t="shared" si="39"/>
        <v>0</v>
      </c>
      <c r="DJ96">
        <f t="shared" si="46"/>
        <v>54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ROW(Source!A29)</f>
        <v>29</v>
      </c>
      <c r="B97">
        <v>92873054</v>
      </c>
      <c r="C97">
        <v>92873273</v>
      </c>
      <c r="D97">
        <v>49515638</v>
      </c>
      <c r="E97">
        <v>70</v>
      </c>
      <c r="F97">
        <v>1</v>
      </c>
      <c r="G97">
        <v>1</v>
      </c>
      <c r="H97">
        <v>3</v>
      </c>
      <c r="I97" t="s">
        <v>243</v>
      </c>
      <c r="J97" t="s">
        <v>6</v>
      </c>
      <c r="K97" t="s">
        <v>244</v>
      </c>
      <c r="L97">
        <v>1374</v>
      </c>
      <c r="N97">
        <v>1013</v>
      </c>
      <c r="O97" t="s">
        <v>245</v>
      </c>
      <c r="P97" t="s">
        <v>245</v>
      </c>
      <c r="Q97">
        <v>1</v>
      </c>
      <c r="W97">
        <v>0</v>
      </c>
      <c r="X97">
        <v>-1731369543</v>
      </c>
      <c r="Y97">
        <f t="shared" si="35"/>
        <v>9.61</v>
      </c>
      <c r="AA97">
        <v>9.92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9.61</v>
      </c>
      <c r="AU97" t="s">
        <v>6</v>
      </c>
      <c r="AV97">
        <v>0</v>
      </c>
      <c r="AW97">
        <v>2</v>
      </c>
      <c r="AX97">
        <v>92873319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ROUND(Y97*Source!I29,7)</f>
        <v>172.98</v>
      </c>
      <c r="CY97">
        <f t="shared" si="40"/>
        <v>9.92</v>
      </c>
      <c r="CZ97">
        <f t="shared" si="41"/>
        <v>1</v>
      </c>
      <c r="DA97">
        <f t="shared" si="42"/>
        <v>9.92</v>
      </c>
      <c r="DB97">
        <f t="shared" si="36"/>
        <v>9.61</v>
      </c>
      <c r="DC97">
        <f t="shared" si="37"/>
        <v>0</v>
      </c>
      <c r="DD97" t="s">
        <v>6</v>
      </c>
      <c r="DE97" t="s">
        <v>6</v>
      </c>
      <c r="DF97">
        <f t="shared" si="43"/>
        <v>1730</v>
      </c>
      <c r="DG97">
        <f t="shared" si="44"/>
        <v>0</v>
      </c>
      <c r="DH97">
        <f t="shared" si="45"/>
        <v>0</v>
      </c>
      <c r="DI97">
        <f t="shared" si="39"/>
        <v>0</v>
      </c>
      <c r="DJ97">
        <f t="shared" si="46"/>
        <v>1730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ROW(Source!A30)</f>
        <v>30</v>
      </c>
      <c r="B98">
        <v>92873054</v>
      </c>
      <c r="C98">
        <v>92873320</v>
      </c>
      <c r="D98">
        <v>49510719</v>
      </c>
      <c r="E98">
        <v>70</v>
      </c>
      <c r="F98">
        <v>1</v>
      </c>
      <c r="G98">
        <v>1</v>
      </c>
      <c r="H98">
        <v>1</v>
      </c>
      <c r="I98" t="s">
        <v>246</v>
      </c>
      <c r="J98" t="s">
        <v>6</v>
      </c>
      <c r="K98" t="s">
        <v>247</v>
      </c>
      <c r="L98">
        <v>1191</v>
      </c>
      <c r="N98">
        <v>1013</v>
      </c>
      <c r="O98" t="s">
        <v>169</v>
      </c>
      <c r="P98" t="s">
        <v>169</v>
      </c>
      <c r="Q98">
        <v>1</v>
      </c>
      <c r="W98">
        <v>0</v>
      </c>
      <c r="X98">
        <v>784619160</v>
      </c>
      <c r="Y98">
        <f t="shared" si="35"/>
        <v>13.3</v>
      </c>
      <c r="AA98">
        <v>0</v>
      </c>
      <c r="AB98">
        <v>0</v>
      </c>
      <c r="AC98">
        <v>0</v>
      </c>
      <c r="AD98">
        <v>391.99</v>
      </c>
      <c r="AE98">
        <v>0</v>
      </c>
      <c r="AF98">
        <v>0</v>
      </c>
      <c r="AG98">
        <v>0</v>
      </c>
      <c r="AH98">
        <v>8.74</v>
      </c>
      <c r="AI98">
        <v>1</v>
      </c>
      <c r="AJ98">
        <v>1</v>
      </c>
      <c r="AK98">
        <v>1</v>
      </c>
      <c r="AL98">
        <v>44.85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13.3</v>
      </c>
      <c r="AU98" t="s">
        <v>6</v>
      </c>
      <c r="AV98">
        <v>1</v>
      </c>
      <c r="AW98">
        <v>2</v>
      </c>
      <c r="AX98">
        <v>92873323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ROUND(AT98*Source!I30*AH98*AL98,0)</f>
        <v>256085</v>
      </c>
      <c r="CV98">
        <f>ROUND(Y98*Source!I30,7)</f>
        <v>653.29600000000005</v>
      </c>
      <c r="CW98">
        <v>0</v>
      </c>
      <c r="CX98">
        <f>ROUND(Y98*Source!I30,7)</f>
        <v>653.29600000000005</v>
      </c>
      <c r="CY98">
        <f>AD98</f>
        <v>391.99</v>
      </c>
      <c r="CZ98">
        <f>AH98</f>
        <v>8.74</v>
      </c>
      <c r="DA98">
        <f>AL98</f>
        <v>44.85</v>
      </c>
      <c r="DB98">
        <f t="shared" si="36"/>
        <v>116.24</v>
      </c>
      <c r="DC98">
        <f t="shared" si="37"/>
        <v>0</v>
      </c>
      <c r="DD98" t="s">
        <v>6</v>
      </c>
      <c r="DE98" t="s">
        <v>6</v>
      </c>
      <c r="DF98">
        <f>ROUND(ROUND(AE98,0)*CX98,0)</f>
        <v>0</v>
      </c>
      <c r="DG98">
        <f t="shared" si="44"/>
        <v>0</v>
      </c>
      <c r="DH98">
        <f t="shared" si="45"/>
        <v>0</v>
      </c>
      <c r="DI98">
        <f>ROUND(ROUND(AH98*AL98,0)*CX98,0)</f>
        <v>256092</v>
      </c>
      <c r="DJ98">
        <f>DI98</f>
        <v>256092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ROW(Source!A30)</f>
        <v>30</v>
      </c>
      <c r="B99">
        <v>92873054</v>
      </c>
      <c r="C99">
        <v>92873320</v>
      </c>
      <c r="D99">
        <v>49515638</v>
      </c>
      <c r="E99">
        <v>70</v>
      </c>
      <c r="F99">
        <v>1</v>
      </c>
      <c r="G99">
        <v>1</v>
      </c>
      <c r="H99">
        <v>3</v>
      </c>
      <c r="I99" t="s">
        <v>243</v>
      </c>
      <c r="J99" t="s">
        <v>6</v>
      </c>
      <c r="K99" t="s">
        <v>244</v>
      </c>
      <c r="L99">
        <v>1374</v>
      </c>
      <c r="N99">
        <v>1013</v>
      </c>
      <c r="O99" t="s">
        <v>245</v>
      </c>
      <c r="P99" t="s">
        <v>245</v>
      </c>
      <c r="Q99">
        <v>1</v>
      </c>
      <c r="W99">
        <v>0</v>
      </c>
      <c r="X99">
        <v>-1731369543</v>
      </c>
      <c r="Y99">
        <f t="shared" si="35"/>
        <v>2.3199999999999998</v>
      </c>
      <c r="AA99">
        <v>9.92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2.3199999999999998</v>
      </c>
      <c r="AU99" t="s">
        <v>6</v>
      </c>
      <c r="AV99">
        <v>0</v>
      </c>
      <c r="AW99">
        <v>2</v>
      </c>
      <c r="AX99">
        <v>92873324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ROUND(Y99*Source!I30,7)</f>
        <v>113.9584</v>
      </c>
      <c r="CY99">
        <f>AA99</f>
        <v>9.92</v>
      </c>
      <c r="CZ99">
        <f>AE99</f>
        <v>1</v>
      </c>
      <c r="DA99">
        <f>AI99</f>
        <v>9.92</v>
      </c>
      <c r="DB99">
        <f t="shared" si="36"/>
        <v>2.3199999999999998</v>
      </c>
      <c r="DC99">
        <f t="shared" si="37"/>
        <v>0</v>
      </c>
      <c r="DD99" t="s">
        <v>6</v>
      </c>
      <c r="DE99" t="s">
        <v>6</v>
      </c>
      <c r="DF99">
        <f>ROUND(ROUND(AE99*AI99,0)*CX99,0)</f>
        <v>1140</v>
      </c>
      <c r="DG99">
        <f t="shared" si="44"/>
        <v>0</v>
      </c>
      <c r="DH99">
        <f t="shared" si="45"/>
        <v>0</v>
      </c>
      <c r="DI99">
        <f>ROUND(ROUND(AH99,0)*CX99,0)</f>
        <v>0</v>
      </c>
      <c r="DJ99">
        <f>DF99</f>
        <v>1140</v>
      </c>
      <c r="DK99">
        <v>0</v>
      </c>
      <c r="DL99" t="s">
        <v>6</v>
      </c>
      <c r="DM99">
        <v>0</v>
      </c>
      <c r="DN99" t="s">
        <v>6</v>
      </c>
      <c r="DO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92873144</v>
      </c>
      <c r="C1">
        <v>92873118</v>
      </c>
      <c r="D1">
        <v>49510717</v>
      </c>
      <c r="E1">
        <v>70</v>
      </c>
      <c r="F1">
        <v>1</v>
      </c>
      <c r="G1">
        <v>1</v>
      </c>
      <c r="H1">
        <v>1</v>
      </c>
      <c r="I1" t="s">
        <v>167</v>
      </c>
      <c r="J1" t="s">
        <v>6</v>
      </c>
      <c r="K1" t="s">
        <v>168</v>
      </c>
      <c r="L1">
        <v>1191</v>
      </c>
      <c r="N1">
        <v>1013</v>
      </c>
      <c r="O1" t="s">
        <v>169</v>
      </c>
      <c r="P1" t="s">
        <v>169</v>
      </c>
      <c r="Q1">
        <v>1</v>
      </c>
      <c r="X1">
        <v>913</v>
      </c>
      <c r="Y1">
        <v>0</v>
      </c>
      <c r="Z1">
        <v>0</v>
      </c>
      <c r="AA1">
        <v>0</v>
      </c>
      <c r="AB1">
        <v>8.64</v>
      </c>
      <c r="AC1">
        <v>0</v>
      </c>
      <c r="AD1">
        <v>1</v>
      </c>
      <c r="AE1">
        <v>1</v>
      </c>
      <c r="AF1" t="s">
        <v>6</v>
      </c>
      <c r="AG1">
        <v>913</v>
      </c>
      <c r="AH1">
        <v>2</v>
      </c>
      <c r="AI1">
        <v>92873119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92873145</v>
      </c>
      <c r="C2">
        <v>92873118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170</v>
      </c>
      <c r="J2" t="s">
        <v>6</v>
      </c>
      <c r="K2" t="s">
        <v>171</v>
      </c>
      <c r="L2">
        <v>1191</v>
      </c>
      <c r="N2">
        <v>1013</v>
      </c>
      <c r="O2" t="s">
        <v>169</v>
      </c>
      <c r="P2" t="s">
        <v>169</v>
      </c>
      <c r="Q2">
        <v>1</v>
      </c>
      <c r="X2">
        <v>58.26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58.26</v>
      </c>
      <c r="AH2">
        <v>2</v>
      </c>
      <c r="AI2">
        <v>92873120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92873146</v>
      </c>
      <c r="C3">
        <v>92873118</v>
      </c>
      <c r="D3">
        <v>49672514</v>
      </c>
      <c r="E3">
        <v>1</v>
      </c>
      <c r="F3">
        <v>1</v>
      </c>
      <c r="G3">
        <v>1</v>
      </c>
      <c r="H3">
        <v>2</v>
      </c>
      <c r="I3" t="s">
        <v>172</v>
      </c>
      <c r="J3" t="s">
        <v>173</v>
      </c>
      <c r="K3" t="s">
        <v>174</v>
      </c>
      <c r="L3">
        <v>1367</v>
      </c>
      <c r="N3">
        <v>1011</v>
      </c>
      <c r="O3" t="s">
        <v>175</v>
      </c>
      <c r="P3" t="s">
        <v>175</v>
      </c>
      <c r="Q3">
        <v>1</v>
      </c>
      <c r="X3">
        <v>53.2</v>
      </c>
      <c r="Y3">
        <v>0</v>
      </c>
      <c r="Z3">
        <v>83.43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53.2</v>
      </c>
      <c r="AH3">
        <v>2</v>
      </c>
      <c r="AI3">
        <v>92873121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92873147</v>
      </c>
      <c r="C4">
        <v>92873118</v>
      </c>
      <c r="D4">
        <v>49672573</v>
      </c>
      <c r="E4">
        <v>1</v>
      </c>
      <c r="F4">
        <v>1</v>
      </c>
      <c r="G4">
        <v>1</v>
      </c>
      <c r="H4">
        <v>2</v>
      </c>
      <c r="I4" t="s">
        <v>176</v>
      </c>
      <c r="J4" t="s">
        <v>177</v>
      </c>
      <c r="K4" t="s">
        <v>178</v>
      </c>
      <c r="L4">
        <v>1367</v>
      </c>
      <c r="N4">
        <v>1011</v>
      </c>
      <c r="O4" t="s">
        <v>175</v>
      </c>
      <c r="P4" t="s">
        <v>175</v>
      </c>
      <c r="Q4">
        <v>1</v>
      </c>
      <c r="X4">
        <v>2.5299999999999998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2.5299999999999998</v>
      </c>
      <c r="AH4">
        <v>2</v>
      </c>
      <c r="AI4">
        <v>92873122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92873148</v>
      </c>
      <c r="C5">
        <v>92873118</v>
      </c>
      <c r="D5">
        <v>49672710</v>
      </c>
      <c r="E5">
        <v>1</v>
      </c>
      <c r="F5">
        <v>1</v>
      </c>
      <c r="G5">
        <v>1</v>
      </c>
      <c r="H5">
        <v>2</v>
      </c>
      <c r="I5" t="s">
        <v>179</v>
      </c>
      <c r="J5" t="s">
        <v>180</v>
      </c>
      <c r="K5" t="s">
        <v>181</v>
      </c>
      <c r="L5">
        <v>1367</v>
      </c>
      <c r="N5">
        <v>1011</v>
      </c>
      <c r="O5" t="s">
        <v>175</v>
      </c>
      <c r="P5" t="s">
        <v>175</v>
      </c>
      <c r="Q5">
        <v>1</v>
      </c>
      <c r="X5">
        <v>10.6</v>
      </c>
      <c r="Y5">
        <v>0</v>
      </c>
      <c r="Z5">
        <v>6.9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10.6</v>
      </c>
      <c r="AH5">
        <v>2</v>
      </c>
      <c r="AI5">
        <v>92873123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92873149</v>
      </c>
      <c r="C6">
        <v>92873118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182</v>
      </c>
      <c r="J6" t="s">
        <v>183</v>
      </c>
      <c r="K6" t="s">
        <v>184</v>
      </c>
      <c r="L6">
        <v>1367</v>
      </c>
      <c r="N6">
        <v>1011</v>
      </c>
      <c r="O6" t="s">
        <v>175</v>
      </c>
      <c r="P6" t="s">
        <v>175</v>
      </c>
      <c r="Q6">
        <v>1</v>
      </c>
      <c r="X6">
        <v>2.5299999999999998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2.5299999999999998</v>
      </c>
      <c r="AH6">
        <v>2</v>
      </c>
      <c r="AI6">
        <v>92873124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92873150</v>
      </c>
      <c r="C7">
        <v>92873118</v>
      </c>
      <c r="D7">
        <v>49673715</v>
      </c>
      <c r="E7">
        <v>1</v>
      </c>
      <c r="F7">
        <v>1</v>
      </c>
      <c r="G7">
        <v>1</v>
      </c>
      <c r="H7">
        <v>2</v>
      </c>
      <c r="I7" t="s">
        <v>185</v>
      </c>
      <c r="J7" t="s">
        <v>186</v>
      </c>
      <c r="K7" t="s">
        <v>187</v>
      </c>
      <c r="L7">
        <v>1367</v>
      </c>
      <c r="N7">
        <v>1011</v>
      </c>
      <c r="O7" t="s">
        <v>175</v>
      </c>
      <c r="P7" t="s">
        <v>175</v>
      </c>
      <c r="Q7">
        <v>1</v>
      </c>
      <c r="X7">
        <v>19.2</v>
      </c>
      <c r="Y7">
        <v>0</v>
      </c>
      <c r="Z7">
        <v>8.1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19.2</v>
      </c>
      <c r="AH7">
        <v>2</v>
      </c>
      <c r="AI7">
        <v>92873125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92873151</v>
      </c>
      <c r="C8">
        <v>92873118</v>
      </c>
      <c r="D8">
        <v>49521849</v>
      </c>
      <c r="E8">
        <v>1</v>
      </c>
      <c r="F8">
        <v>1</v>
      </c>
      <c r="G8">
        <v>1</v>
      </c>
      <c r="H8">
        <v>3</v>
      </c>
      <c r="I8" t="s">
        <v>188</v>
      </c>
      <c r="J8" t="s">
        <v>189</v>
      </c>
      <c r="K8" t="s">
        <v>190</v>
      </c>
      <c r="L8">
        <v>1346</v>
      </c>
      <c r="N8">
        <v>1009</v>
      </c>
      <c r="O8" t="s">
        <v>191</v>
      </c>
      <c r="P8" t="s">
        <v>191</v>
      </c>
      <c r="Q8">
        <v>1</v>
      </c>
      <c r="X8">
        <v>0.02</v>
      </c>
      <c r="Y8">
        <v>27.74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0.02</v>
      </c>
      <c r="AH8">
        <v>2</v>
      </c>
      <c r="AI8">
        <v>92873126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92873152</v>
      </c>
      <c r="C9">
        <v>92873118</v>
      </c>
      <c r="D9">
        <v>49523215</v>
      </c>
      <c r="E9">
        <v>1</v>
      </c>
      <c r="F9">
        <v>1</v>
      </c>
      <c r="G9">
        <v>1</v>
      </c>
      <c r="H9">
        <v>3</v>
      </c>
      <c r="I9" t="s">
        <v>192</v>
      </c>
      <c r="J9" t="s">
        <v>193</v>
      </c>
      <c r="K9" t="s">
        <v>194</v>
      </c>
      <c r="L9">
        <v>1383</v>
      </c>
      <c r="N9">
        <v>1013</v>
      </c>
      <c r="O9" t="s">
        <v>195</v>
      </c>
      <c r="P9" t="s">
        <v>195</v>
      </c>
      <c r="Q9">
        <v>1</v>
      </c>
      <c r="X9">
        <v>383</v>
      </c>
      <c r="Y9">
        <v>0.4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383</v>
      </c>
      <c r="AH9">
        <v>2</v>
      </c>
      <c r="AI9">
        <v>92873127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92873153</v>
      </c>
      <c r="C10">
        <v>92873118</v>
      </c>
      <c r="D10">
        <v>49523482</v>
      </c>
      <c r="E10">
        <v>1</v>
      </c>
      <c r="F10">
        <v>1</v>
      </c>
      <c r="G10">
        <v>1</v>
      </c>
      <c r="H10">
        <v>3</v>
      </c>
      <c r="I10" t="s">
        <v>196</v>
      </c>
      <c r="J10" t="s">
        <v>197</v>
      </c>
      <c r="K10" t="s">
        <v>198</v>
      </c>
      <c r="L10">
        <v>1346</v>
      </c>
      <c r="N10">
        <v>1009</v>
      </c>
      <c r="O10" t="s">
        <v>191</v>
      </c>
      <c r="P10" t="s">
        <v>191</v>
      </c>
      <c r="Q10">
        <v>1</v>
      </c>
      <c r="X10">
        <v>0.6</v>
      </c>
      <c r="Y10">
        <v>91.29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0.6</v>
      </c>
      <c r="AH10">
        <v>2</v>
      </c>
      <c r="AI10">
        <v>92873128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92873154</v>
      </c>
      <c r="C11">
        <v>92873118</v>
      </c>
      <c r="D11">
        <v>49523547</v>
      </c>
      <c r="E11">
        <v>1</v>
      </c>
      <c r="F11">
        <v>1</v>
      </c>
      <c r="G11">
        <v>1</v>
      </c>
      <c r="H11">
        <v>3</v>
      </c>
      <c r="I11" t="s">
        <v>199</v>
      </c>
      <c r="J11" t="s">
        <v>200</v>
      </c>
      <c r="K11" t="s">
        <v>201</v>
      </c>
      <c r="L11">
        <v>1308</v>
      </c>
      <c r="N11">
        <v>1003</v>
      </c>
      <c r="O11" t="s">
        <v>202</v>
      </c>
      <c r="P11" t="s">
        <v>202</v>
      </c>
      <c r="Q11">
        <v>100</v>
      </c>
      <c r="X11">
        <v>0.3</v>
      </c>
      <c r="Y11">
        <v>94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0.3</v>
      </c>
      <c r="AH11">
        <v>2</v>
      </c>
      <c r="AI11">
        <v>92873129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92873155</v>
      </c>
      <c r="C12">
        <v>92873118</v>
      </c>
      <c r="D12">
        <v>49523584</v>
      </c>
      <c r="E12">
        <v>1</v>
      </c>
      <c r="F12">
        <v>1</v>
      </c>
      <c r="G12">
        <v>1</v>
      </c>
      <c r="H12">
        <v>3</v>
      </c>
      <c r="I12" t="s">
        <v>203</v>
      </c>
      <c r="J12" t="s">
        <v>204</v>
      </c>
      <c r="K12" t="s">
        <v>205</v>
      </c>
      <c r="L12">
        <v>1346</v>
      </c>
      <c r="N12">
        <v>1009</v>
      </c>
      <c r="O12" t="s">
        <v>191</v>
      </c>
      <c r="P12" t="s">
        <v>191</v>
      </c>
      <c r="Q12">
        <v>1</v>
      </c>
      <c r="X12">
        <v>0.2</v>
      </c>
      <c r="Y12">
        <v>7.62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0.2</v>
      </c>
      <c r="AH12">
        <v>2</v>
      </c>
      <c r="AI12">
        <v>92873130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92873156</v>
      </c>
      <c r="C13">
        <v>92873118</v>
      </c>
      <c r="D13">
        <v>49524300</v>
      </c>
      <c r="E13">
        <v>1</v>
      </c>
      <c r="F13">
        <v>1</v>
      </c>
      <c r="G13">
        <v>1</v>
      </c>
      <c r="H13">
        <v>3</v>
      </c>
      <c r="I13" t="s">
        <v>206</v>
      </c>
      <c r="J13" t="s">
        <v>207</v>
      </c>
      <c r="K13" t="s">
        <v>208</v>
      </c>
      <c r="L13">
        <v>1348</v>
      </c>
      <c r="N13">
        <v>1009</v>
      </c>
      <c r="O13" t="s">
        <v>209</v>
      </c>
      <c r="P13" t="s">
        <v>209</v>
      </c>
      <c r="Q13">
        <v>1000</v>
      </c>
      <c r="X13">
        <v>1.2E-2</v>
      </c>
      <c r="Y13">
        <v>9765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1.2E-2</v>
      </c>
      <c r="AH13">
        <v>2</v>
      </c>
      <c r="AI13">
        <v>92873131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92873157</v>
      </c>
      <c r="C14">
        <v>92873118</v>
      </c>
      <c r="D14">
        <v>49525456</v>
      </c>
      <c r="E14">
        <v>1</v>
      </c>
      <c r="F14">
        <v>1</v>
      </c>
      <c r="G14">
        <v>1</v>
      </c>
      <c r="H14">
        <v>3</v>
      </c>
      <c r="I14" t="s">
        <v>210</v>
      </c>
      <c r="J14" t="s">
        <v>211</v>
      </c>
      <c r="K14" t="s">
        <v>212</v>
      </c>
      <c r="L14">
        <v>1371</v>
      </c>
      <c r="N14">
        <v>1013</v>
      </c>
      <c r="O14" t="s">
        <v>20</v>
      </c>
      <c r="P14" t="s">
        <v>20</v>
      </c>
      <c r="Q14">
        <v>1</v>
      </c>
      <c r="X14">
        <v>130</v>
      </c>
      <c r="Y14">
        <v>5.28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130</v>
      </c>
      <c r="AH14">
        <v>2</v>
      </c>
      <c r="AI14">
        <v>92873132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ROW(Source!A24)</f>
        <v>24</v>
      </c>
      <c r="B15">
        <v>92873158</v>
      </c>
      <c r="C15">
        <v>92873118</v>
      </c>
      <c r="D15">
        <v>49525461</v>
      </c>
      <c r="E15">
        <v>1</v>
      </c>
      <c r="F15">
        <v>1</v>
      </c>
      <c r="G15">
        <v>1</v>
      </c>
      <c r="H15">
        <v>3</v>
      </c>
      <c r="I15" t="s">
        <v>213</v>
      </c>
      <c r="J15" t="s">
        <v>214</v>
      </c>
      <c r="K15" t="s">
        <v>215</v>
      </c>
      <c r="L15">
        <v>1348</v>
      </c>
      <c r="N15">
        <v>1009</v>
      </c>
      <c r="O15" t="s">
        <v>209</v>
      </c>
      <c r="P15" t="s">
        <v>209</v>
      </c>
      <c r="Q15">
        <v>1000</v>
      </c>
      <c r="X15">
        <v>0.02</v>
      </c>
      <c r="Y15">
        <v>12606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0.02</v>
      </c>
      <c r="AH15">
        <v>2</v>
      </c>
      <c r="AI15">
        <v>92873133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ROW(Source!A24)</f>
        <v>24</v>
      </c>
      <c r="B16">
        <v>92873159</v>
      </c>
      <c r="C16">
        <v>92873118</v>
      </c>
      <c r="D16">
        <v>49525799</v>
      </c>
      <c r="E16">
        <v>1</v>
      </c>
      <c r="F16">
        <v>1</v>
      </c>
      <c r="G16">
        <v>1</v>
      </c>
      <c r="H16">
        <v>3</v>
      </c>
      <c r="I16" t="s">
        <v>216</v>
      </c>
      <c r="J16" t="s">
        <v>217</v>
      </c>
      <c r="K16" t="s">
        <v>218</v>
      </c>
      <c r="L16">
        <v>1346</v>
      </c>
      <c r="N16">
        <v>1009</v>
      </c>
      <c r="O16" t="s">
        <v>191</v>
      </c>
      <c r="P16" t="s">
        <v>191</v>
      </c>
      <c r="Q16">
        <v>1</v>
      </c>
      <c r="X16">
        <v>0.1</v>
      </c>
      <c r="Y16">
        <v>32.880000000000003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0.1</v>
      </c>
      <c r="AH16">
        <v>2</v>
      </c>
      <c r="AI16">
        <v>92873134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ROW(Source!A24)</f>
        <v>24</v>
      </c>
      <c r="B17">
        <v>92873160</v>
      </c>
      <c r="C17">
        <v>92873118</v>
      </c>
      <c r="D17">
        <v>49525994</v>
      </c>
      <c r="E17">
        <v>1</v>
      </c>
      <c r="F17">
        <v>1</v>
      </c>
      <c r="G17">
        <v>1</v>
      </c>
      <c r="H17">
        <v>3</v>
      </c>
      <c r="I17" t="s">
        <v>219</v>
      </c>
      <c r="J17" t="s">
        <v>220</v>
      </c>
      <c r="K17" t="s">
        <v>221</v>
      </c>
      <c r="L17">
        <v>1348</v>
      </c>
      <c r="N17">
        <v>1009</v>
      </c>
      <c r="O17" t="s">
        <v>209</v>
      </c>
      <c r="P17" t="s">
        <v>209</v>
      </c>
      <c r="Q17">
        <v>1000</v>
      </c>
      <c r="X17">
        <v>1E-3</v>
      </c>
      <c r="Y17">
        <v>16974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1E-3</v>
      </c>
      <c r="AH17">
        <v>2</v>
      </c>
      <c r="AI17">
        <v>92873135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ROW(Source!A24)</f>
        <v>24</v>
      </c>
      <c r="B18">
        <v>92873161</v>
      </c>
      <c r="C18">
        <v>92873118</v>
      </c>
      <c r="D18">
        <v>49541245</v>
      </c>
      <c r="E18">
        <v>1</v>
      </c>
      <c r="F18">
        <v>1</v>
      </c>
      <c r="G18">
        <v>1</v>
      </c>
      <c r="H18">
        <v>3</v>
      </c>
      <c r="I18" t="s">
        <v>222</v>
      </c>
      <c r="J18" t="s">
        <v>223</v>
      </c>
      <c r="K18" t="s">
        <v>224</v>
      </c>
      <c r="L18">
        <v>1301</v>
      </c>
      <c r="N18">
        <v>1003</v>
      </c>
      <c r="O18" t="s">
        <v>34</v>
      </c>
      <c r="P18" t="s">
        <v>34</v>
      </c>
      <c r="Q18">
        <v>1</v>
      </c>
      <c r="X18">
        <v>80</v>
      </c>
      <c r="Y18">
        <v>8.2799999999999994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80</v>
      </c>
      <c r="AH18">
        <v>2</v>
      </c>
      <c r="AI18">
        <v>92873136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ROW(Source!A24)</f>
        <v>24</v>
      </c>
      <c r="B19">
        <v>92873162</v>
      </c>
      <c r="C19">
        <v>92873118</v>
      </c>
      <c r="D19">
        <v>49542611</v>
      </c>
      <c r="E19">
        <v>1</v>
      </c>
      <c r="F19">
        <v>1</v>
      </c>
      <c r="G19">
        <v>1</v>
      </c>
      <c r="H19">
        <v>3</v>
      </c>
      <c r="I19" t="s">
        <v>225</v>
      </c>
      <c r="J19" t="s">
        <v>226</v>
      </c>
      <c r="K19" t="s">
        <v>227</v>
      </c>
      <c r="L19">
        <v>1348</v>
      </c>
      <c r="N19">
        <v>1009</v>
      </c>
      <c r="O19" t="s">
        <v>209</v>
      </c>
      <c r="P19" t="s">
        <v>209</v>
      </c>
      <c r="Q19">
        <v>1000</v>
      </c>
      <c r="X19">
        <v>2.0000000000000001E-4</v>
      </c>
      <c r="Y19">
        <v>13232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2.0000000000000001E-4</v>
      </c>
      <c r="AH19">
        <v>2</v>
      </c>
      <c r="AI19">
        <v>92873137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ROW(Source!A24)</f>
        <v>24</v>
      </c>
      <c r="B20">
        <v>92873163</v>
      </c>
      <c r="C20">
        <v>92873118</v>
      </c>
      <c r="D20">
        <v>49542951</v>
      </c>
      <c r="E20">
        <v>1</v>
      </c>
      <c r="F20">
        <v>1</v>
      </c>
      <c r="G20">
        <v>1</v>
      </c>
      <c r="H20">
        <v>3</v>
      </c>
      <c r="I20" t="s">
        <v>228</v>
      </c>
      <c r="J20" t="s">
        <v>229</v>
      </c>
      <c r="K20" t="s">
        <v>230</v>
      </c>
      <c r="L20">
        <v>1348</v>
      </c>
      <c r="N20">
        <v>1009</v>
      </c>
      <c r="O20" t="s">
        <v>209</v>
      </c>
      <c r="P20" t="s">
        <v>209</v>
      </c>
      <c r="Q20">
        <v>1000</v>
      </c>
      <c r="X20">
        <v>0.01</v>
      </c>
      <c r="Y20">
        <v>6100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0.01</v>
      </c>
      <c r="AH20">
        <v>2</v>
      </c>
      <c r="AI20">
        <v>92873138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ROW(Source!A24)</f>
        <v>24</v>
      </c>
      <c r="B21">
        <v>92873164</v>
      </c>
      <c r="C21">
        <v>92873118</v>
      </c>
      <c r="D21">
        <v>49545860</v>
      </c>
      <c r="E21">
        <v>1</v>
      </c>
      <c r="F21">
        <v>1</v>
      </c>
      <c r="G21">
        <v>1</v>
      </c>
      <c r="H21">
        <v>3</v>
      </c>
      <c r="I21" t="s">
        <v>231</v>
      </c>
      <c r="J21" t="s">
        <v>232</v>
      </c>
      <c r="K21" t="s">
        <v>233</v>
      </c>
      <c r="L21">
        <v>1348</v>
      </c>
      <c r="N21">
        <v>1009</v>
      </c>
      <c r="O21" t="s">
        <v>209</v>
      </c>
      <c r="P21" t="s">
        <v>209</v>
      </c>
      <c r="Q21">
        <v>1000</v>
      </c>
      <c r="X21">
        <v>2.0000000000000001E-4</v>
      </c>
      <c r="Y21">
        <v>65750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2.0000000000000001E-4</v>
      </c>
      <c r="AH21">
        <v>2</v>
      </c>
      <c r="AI21">
        <v>92873139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ROW(Source!A24)</f>
        <v>24</v>
      </c>
      <c r="B22">
        <v>92873165</v>
      </c>
      <c r="C22">
        <v>92873118</v>
      </c>
      <c r="D22">
        <v>49554622</v>
      </c>
      <c r="E22">
        <v>1</v>
      </c>
      <c r="F22">
        <v>1</v>
      </c>
      <c r="G22">
        <v>1</v>
      </c>
      <c r="H22">
        <v>3</v>
      </c>
      <c r="I22" t="s">
        <v>234</v>
      </c>
      <c r="J22" t="s">
        <v>235</v>
      </c>
      <c r="K22" t="s">
        <v>236</v>
      </c>
      <c r="L22">
        <v>1348</v>
      </c>
      <c r="N22">
        <v>1009</v>
      </c>
      <c r="O22" t="s">
        <v>209</v>
      </c>
      <c r="P22" t="s">
        <v>209</v>
      </c>
      <c r="Q22">
        <v>1000</v>
      </c>
      <c r="X22">
        <v>4.0000000000000001E-3</v>
      </c>
      <c r="Y22">
        <v>9550.01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4.0000000000000001E-3</v>
      </c>
      <c r="AH22">
        <v>2</v>
      </c>
      <c r="AI22">
        <v>92873140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ROW(Source!A24)</f>
        <v>24</v>
      </c>
      <c r="B23">
        <v>92873166</v>
      </c>
      <c r="C23">
        <v>92873118</v>
      </c>
      <c r="D23">
        <v>49554792</v>
      </c>
      <c r="E23">
        <v>1</v>
      </c>
      <c r="F23">
        <v>1</v>
      </c>
      <c r="G23">
        <v>1</v>
      </c>
      <c r="H23">
        <v>3</v>
      </c>
      <c r="I23" t="s">
        <v>237</v>
      </c>
      <c r="J23" t="s">
        <v>238</v>
      </c>
      <c r="K23" t="s">
        <v>239</v>
      </c>
      <c r="L23">
        <v>1348</v>
      </c>
      <c r="N23">
        <v>1009</v>
      </c>
      <c r="O23" t="s">
        <v>209</v>
      </c>
      <c r="P23" t="s">
        <v>209</v>
      </c>
      <c r="Q23">
        <v>1000</v>
      </c>
      <c r="X23">
        <v>1E-3</v>
      </c>
      <c r="Y23">
        <v>14312.87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1E-3</v>
      </c>
      <c r="AH23">
        <v>2</v>
      </c>
      <c r="AI23">
        <v>92873141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ROW(Source!A24)</f>
        <v>24</v>
      </c>
      <c r="B24">
        <v>92873167</v>
      </c>
      <c r="C24">
        <v>92873118</v>
      </c>
      <c r="D24">
        <v>49583141</v>
      </c>
      <c r="E24">
        <v>1</v>
      </c>
      <c r="F24">
        <v>1</v>
      </c>
      <c r="G24">
        <v>1</v>
      </c>
      <c r="H24">
        <v>3</v>
      </c>
      <c r="I24" t="s">
        <v>240</v>
      </c>
      <c r="J24" t="s">
        <v>241</v>
      </c>
      <c r="K24" t="s">
        <v>242</v>
      </c>
      <c r="L24">
        <v>1346</v>
      </c>
      <c r="N24">
        <v>1009</v>
      </c>
      <c r="O24" t="s">
        <v>191</v>
      </c>
      <c r="P24" t="s">
        <v>191</v>
      </c>
      <c r="Q24">
        <v>1</v>
      </c>
      <c r="X24">
        <v>0.8</v>
      </c>
      <c r="Y24">
        <v>30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0.8</v>
      </c>
      <c r="AH24">
        <v>2</v>
      </c>
      <c r="AI24">
        <v>92873142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ROW(Source!A24)</f>
        <v>24</v>
      </c>
      <c r="B25">
        <v>92873168</v>
      </c>
      <c r="C25">
        <v>92873118</v>
      </c>
      <c r="D25">
        <v>49515633</v>
      </c>
      <c r="E25">
        <v>70</v>
      </c>
      <c r="F25">
        <v>1</v>
      </c>
      <c r="G25">
        <v>1</v>
      </c>
      <c r="H25">
        <v>3</v>
      </c>
      <c r="I25" t="s">
        <v>251</v>
      </c>
      <c r="J25" t="s">
        <v>6</v>
      </c>
      <c r="K25" t="s">
        <v>252</v>
      </c>
      <c r="L25">
        <v>1348</v>
      </c>
      <c r="N25">
        <v>1009</v>
      </c>
      <c r="O25" t="s">
        <v>209</v>
      </c>
      <c r="P25" t="s">
        <v>209</v>
      </c>
      <c r="Q25">
        <v>1000</v>
      </c>
      <c r="X25">
        <v>5.5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5.5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ROW(Source!A24)</f>
        <v>24</v>
      </c>
      <c r="B26">
        <v>92873169</v>
      </c>
      <c r="C26">
        <v>92873118</v>
      </c>
      <c r="D26">
        <v>49515638</v>
      </c>
      <c r="E26">
        <v>70</v>
      </c>
      <c r="F26">
        <v>1</v>
      </c>
      <c r="G26">
        <v>1</v>
      </c>
      <c r="H26">
        <v>3</v>
      </c>
      <c r="I26" t="s">
        <v>243</v>
      </c>
      <c r="J26" t="s">
        <v>6</v>
      </c>
      <c r="K26" t="s">
        <v>244</v>
      </c>
      <c r="L26">
        <v>1374</v>
      </c>
      <c r="N26">
        <v>1013</v>
      </c>
      <c r="O26" t="s">
        <v>245</v>
      </c>
      <c r="P26" t="s">
        <v>245</v>
      </c>
      <c r="Q26">
        <v>1</v>
      </c>
      <c r="X26">
        <v>157.77000000000001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157.77000000000001</v>
      </c>
      <c r="AH26">
        <v>2</v>
      </c>
      <c r="AI26">
        <v>92873143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ROW(Source!A25)</f>
        <v>25</v>
      </c>
      <c r="B27">
        <v>92873193</v>
      </c>
      <c r="C27">
        <v>92873170</v>
      </c>
      <c r="D27">
        <v>49510719</v>
      </c>
      <c r="E27">
        <v>70</v>
      </c>
      <c r="F27">
        <v>1</v>
      </c>
      <c r="G27">
        <v>1</v>
      </c>
      <c r="H27">
        <v>1</v>
      </c>
      <c r="I27" t="s">
        <v>246</v>
      </c>
      <c r="J27" t="s">
        <v>6</v>
      </c>
      <c r="K27" t="s">
        <v>247</v>
      </c>
      <c r="L27">
        <v>1191</v>
      </c>
      <c r="N27">
        <v>1013</v>
      </c>
      <c r="O27" t="s">
        <v>169</v>
      </c>
      <c r="P27" t="s">
        <v>169</v>
      </c>
      <c r="Q27">
        <v>1</v>
      </c>
      <c r="X27">
        <v>46</v>
      </c>
      <c r="Y27">
        <v>0</v>
      </c>
      <c r="Z27">
        <v>0</v>
      </c>
      <c r="AA27">
        <v>0</v>
      </c>
      <c r="AB27">
        <v>8.74</v>
      </c>
      <c r="AC27">
        <v>0</v>
      </c>
      <c r="AD27">
        <v>1</v>
      </c>
      <c r="AE27">
        <v>1</v>
      </c>
      <c r="AF27" t="s">
        <v>6</v>
      </c>
      <c r="AG27">
        <v>46</v>
      </c>
      <c r="AH27">
        <v>2</v>
      </c>
      <c r="AI27">
        <v>92873171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ROW(Source!A25)</f>
        <v>25</v>
      </c>
      <c r="B28">
        <v>92873194</v>
      </c>
      <c r="C28">
        <v>92873170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170</v>
      </c>
      <c r="J28" t="s">
        <v>6</v>
      </c>
      <c r="K28" t="s">
        <v>171</v>
      </c>
      <c r="L28">
        <v>1191</v>
      </c>
      <c r="N28">
        <v>1013</v>
      </c>
      <c r="O28" t="s">
        <v>169</v>
      </c>
      <c r="P28" t="s">
        <v>169</v>
      </c>
      <c r="Q28">
        <v>1</v>
      </c>
      <c r="X28">
        <v>3.33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3.33</v>
      </c>
      <c r="AH28">
        <v>2</v>
      </c>
      <c r="AI28">
        <v>92873172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ROW(Source!A25)</f>
        <v>25</v>
      </c>
      <c r="B29">
        <v>92873195</v>
      </c>
      <c r="C29">
        <v>92873170</v>
      </c>
      <c r="D29">
        <v>49672514</v>
      </c>
      <c r="E29">
        <v>1</v>
      </c>
      <c r="F29">
        <v>1</v>
      </c>
      <c r="G29">
        <v>1</v>
      </c>
      <c r="H29">
        <v>2</v>
      </c>
      <c r="I29" t="s">
        <v>172</v>
      </c>
      <c r="J29" t="s">
        <v>173</v>
      </c>
      <c r="K29" t="s">
        <v>174</v>
      </c>
      <c r="L29">
        <v>1367</v>
      </c>
      <c r="N29">
        <v>1011</v>
      </c>
      <c r="O29" t="s">
        <v>175</v>
      </c>
      <c r="P29" t="s">
        <v>175</v>
      </c>
      <c r="Q29">
        <v>1</v>
      </c>
      <c r="X29">
        <v>2.87</v>
      </c>
      <c r="Y29">
        <v>0</v>
      </c>
      <c r="Z29">
        <v>83.43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2.87</v>
      </c>
      <c r="AH29">
        <v>2</v>
      </c>
      <c r="AI29">
        <v>92873173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ROW(Source!A25)</f>
        <v>25</v>
      </c>
      <c r="B30">
        <v>92873196</v>
      </c>
      <c r="C30">
        <v>92873170</v>
      </c>
      <c r="D30">
        <v>49672573</v>
      </c>
      <c r="E30">
        <v>1</v>
      </c>
      <c r="F30">
        <v>1</v>
      </c>
      <c r="G30">
        <v>1</v>
      </c>
      <c r="H30">
        <v>2</v>
      </c>
      <c r="I30" t="s">
        <v>176</v>
      </c>
      <c r="J30" t="s">
        <v>177</v>
      </c>
      <c r="K30" t="s">
        <v>178</v>
      </c>
      <c r="L30">
        <v>1367</v>
      </c>
      <c r="N30">
        <v>1011</v>
      </c>
      <c r="O30" t="s">
        <v>175</v>
      </c>
      <c r="P30" t="s">
        <v>175</v>
      </c>
      <c r="Q30">
        <v>1</v>
      </c>
      <c r="X30">
        <v>0.23</v>
      </c>
      <c r="Y30">
        <v>0</v>
      </c>
      <c r="Z30">
        <v>115.4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0.23</v>
      </c>
      <c r="AH30">
        <v>2</v>
      </c>
      <c r="AI30">
        <v>92873174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ROW(Source!A25)</f>
        <v>25</v>
      </c>
      <c r="B31">
        <v>92873197</v>
      </c>
      <c r="C31">
        <v>92873170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182</v>
      </c>
      <c r="J31" t="s">
        <v>183</v>
      </c>
      <c r="K31" t="s">
        <v>184</v>
      </c>
      <c r="L31">
        <v>1367</v>
      </c>
      <c r="N31">
        <v>1011</v>
      </c>
      <c r="O31" t="s">
        <v>175</v>
      </c>
      <c r="P31" t="s">
        <v>175</v>
      </c>
      <c r="Q31">
        <v>1</v>
      </c>
      <c r="X31">
        <v>0.23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0.23</v>
      </c>
      <c r="AH31">
        <v>2</v>
      </c>
      <c r="AI31">
        <v>92873175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ROW(Source!A25)</f>
        <v>25</v>
      </c>
      <c r="B32">
        <v>92873198</v>
      </c>
      <c r="C32">
        <v>92873170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185</v>
      </c>
      <c r="J32" t="s">
        <v>186</v>
      </c>
      <c r="K32" t="s">
        <v>187</v>
      </c>
      <c r="L32">
        <v>1367</v>
      </c>
      <c r="N32">
        <v>1011</v>
      </c>
      <c r="O32" t="s">
        <v>175</v>
      </c>
      <c r="P32" t="s">
        <v>175</v>
      </c>
      <c r="Q32">
        <v>1</v>
      </c>
      <c r="X32">
        <v>1.04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1.04</v>
      </c>
      <c r="AH32">
        <v>2</v>
      </c>
      <c r="AI32">
        <v>92873176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ROW(Source!A25)</f>
        <v>25</v>
      </c>
      <c r="B33">
        <v>92873199</v>
      </c>
      <c r="C33">
        <v>92873170</v>
      </c>
      <c r="D33">
        <v>49521849</v>
      </c>
      <c r="E33">
        <v>1</v>
      </c>
      <c r="F33">
        <v>1</v>
      </c>
      <c r="G33">
        <v>1</v>
      </c>
      <c r="H33">
        <v>3</v>
      </c>
      <c r="I33" t="s">
        <v>188</v>
      </c>
      <c r="J33" t="s">
        <v>189</v>
      </c>
      <c r="K33" t="s">
        <v>190</v>
      </c>
      <c r="L33">
        <v>1346</v>
      </c>
      <c r="N33">
        <v>1009</v>
      </c>
      <c r="O33" t="s">
        <v>191</v>
      </c>
      <c r="P33" t="s">
        <v>191</v>
      </c>
      <c r="Q33">
        <v>1</v>
      </c>
      <c r="X33">
        <v>1.5E-3</v>
      </c>
      <c r="Y33">
        <v>27.74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1.5E-3</v>
      </c>
      <c r="AH33">
        <v>2</v>
      </c>
      <c r="AI33">
        <v>92873177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ROW(Source!A25)</f>
        <v>25</v>
      </c>
      <c r="B34">
        <v>92873200</v>
      </c>
      <c r="C34">
        <v>92873170</v>
      </c>
      <c r="D34">
        <v>49523482</v>
      </c>
      <c r="E34">
        <v>1</v>
      </c>
      <c r="F34">
        <v>1</v>
      </c>
      <c r="G34">
        <v>1</v>
      </c>
      <c r="H34">
        <v>3</v>
      </c>
      <c r="I34" t="s">
        <v>196</v>
      </c>
      <c r="J34" t="s">
        <v>197</v>
      </c>
      <c r="K34" t="s">
        <v>198</v>
      </c>
      <c r="L34">
        <v>1346</v>
      </c>
      <c r="N34">
        <v>1009</v>
      </c>
      <c r="O34" t="s">
        <v>191</v>
      </c>
      <c r="P34" t="s">
        <v>191</v>
      </c>
      <c r="Q34">
        <v>1</v>
      </c>
      <c r="X34">
        <v>0.01</v>
      </c>
      <c r="Y34">
        <v>91.29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0.01</v>
      </c>
      <c r="AH34">
        <v>2</v>
      </c>
      <c r="AI34">
        <v>92873178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ROW(Source!A25)</f>
        <v>25</v>
      </c>
      <c r="B35">
        <v>92873201</v>
      </c>
      <c r="C35">
        <v>92873170</v>
      </c>
      <c r="D35">
        <v>49523547</v>
      </c>
      <c r="E35">
        <v>1</v>
      </c>
      <c r="F35">
        <v>1</v>
      </c>
      <c r="G35">
        <v>1</v>
      </c>
      <c r="H35">
        <v>3</v>
      </c>
      <c r="I35" t="s">
        <v>199</v>
      </c>
      <c r="J35" t="s">
        <v>200</v>
      </c>
      <c r="K35" t="s">
        <v>201</v>
      </c>
      <c r="L35">
        <v>1308</v>
      </c>
      <c r="N35">
        <v>1003</v>
      </c>
      <c r="O35" t="s">
        <v>202</v>
      </c>
      <c r="P35" t="s">
        <v>202</v>
      </c>
      <c r="Q35">
        <v>100</v>
      </c>
      <c r="X35">
        <v>0.03</v>
      </c>
      <c r="Y35">
        <v>94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0.03</v>
      </c>
      <c r="AH35">
        <v>2</v>
      </c>
      <c r="AI35">
        <v>92873179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ROW(Source!A25)</f>
        <v>25</v>
      </c>
      <c r="B36">
        <v>92873202</v>
      </c>
      <c r="C36">
        <v>92873170</v>
      </c>
      <c r="D36">
        <v>49523584</v>
      </c>
      <c r="E36">
        <v>1</v>
      </c>
      <c r="F36">
        <v>1</v>
      </c>
      <c r="G36">
        <v>1</v>
      </c>
      <c r="H36">
        <v>3</v>
      </c>
      <c r="I36" t="s">
        <v>203</v>
      </c>
      <c r="J36" t="s">
        <v>204</v>
      </c>
      <c r="K36" t="s">
        <v>205</v>
      </c>
      <c r="L36">
        <v>1346</v>
      </c>
      <c r="N36">
        <v>1009</v>
      </c>
      <c r="O36" t="s">
        <v>191</v>
      </c>
      <c r="P36" t="s">
        <v>191</v>
      </c>
      <c r="Q36">
        <v>1</v>
      </c>
      <c r="X36">
        <v>0.01</v>
      </c>
      <c r="Y36">
        <v>7.62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0.01</v>
      </c>
      <c r="AH36">
        <v>2</v>
      </c>
      <c r="AI36">
        <v>92873180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ROW(Source!A25)</f>
        <v>25</v>
      </c>
      <c r="B37">
        <v>92873203</v>
      </c>
      <c r="C37">
        <v>92873170</v>
      </c>
      <c r="D37">
        <v>49525456</v>
      </c>
      <c r="E37">
        <v>1</v>
      </c>
      <c r="F37">
        <v>1</v>
      </c>
      <c r="G37">
        <v>1</v>
      </c>
      <c r="H37">
        <v>3</v>
      </c>
      <c r="I37" t="s">
        <v>210</v>
      </c>
      <c r="J37" t="s">
        <v>211</v>
      </c>
      <c r="K37" t="s">
        <v>212</v>
      </c>
      <c r="L37">
        <v>1371</v>
      </c>
      <c r="N37">
        <v>1013</v>
      </c>
      <c r="O37" t="s">
        <v>20</v>
      </c>
      <c r="P37" t="s">
        <v>20</v>
      </c>
      <c r="Q37">
        <v>1</v>
      </c>
      <c r="X37">
        <v>15</v>
      </c>
      <c r="Y37">
        <v>5.28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15</v>
      </c>
      <c r="AH37">
        <v>2</v>
      </c>
      <c r="AI37">
        <v>92873181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ROW(Source!A25)</f>
        <v>25</v>
      </c>
      <c r="B38">
        <v>92873204</v>
      </c>
      <c r="C38">
        <v>92873170</v>
      </c>
      <c r="D38">
        <v>49525461</v>
      </c>
      <c r="E38">
        <v>1</v>
      </c>
      <c r="F38">
        <v>1</v>
      </c>
      <c r="G38">
        <v>1</v>
      </c>
      <c r="H38">
        <v>3</v>
      </c>
      <c r="I38" t="s">
        <v>213</v>
      </c>
      <c r="J38" t="s">
        <v>214</v>
      </c>
      <c r="K38" t="s">
        <v>215</v>
      </c>
      <c r="L38">
        <v>1348</v>
      </c>
      <c r="N38">
        <v>1009</v>
      </c>
      <c r="O38" t="s">
        <v>209</v>
      </c>
      <c r="P38" t="s">
        <v>209</v>
      </c>
      <c r="Q38">
        <v>1000</v>
      </c>
      <c r="X38">
        <v>5.9999999999999995E-4</v>
      </c>
      <c r="Y38">
        <v>12606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5.9999999999999995E-4</v>
      </c>
      <c r="AH38">
        <v>2</v>
      </c>
      <c r="AI38">
        <v>92873182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ROW(Source!A25)</f>
        <v>25</v>
      </c>
      <c r="B39">
        <v>92873205</v>
      </c>
      <c r="C39">
        <v>92873170</v>
      </c>
      <c r="D39">
        <v>49525799</v>
      </c>
      <c r="E39">
        <v>1</v>
      </c>
      <c r="F39">
        <v>1</v>
      </c>
      <c r="G39">
        <v>1</v>
      </c>
      <c r="H39">
        <v>3</v>
      </c>
      <c r="I39" t="s">
        <v>216</v>
      </c>
      <c r="J39" t="s">
        <v>217</v>
      </c>
      <c r="K39" t="s">
        <v>218</v>
      </c>
      <c r="L39">
        <v>1346</v>
      </c>
      <c r="N39">
        <v>1009</v>
      </c>
      <c r="O39" t="s">
        <v>191</v>
      </c>
      <c r="P39" t="s">
        <v>191</v>
      </c>
      <c r="Q39">
        <v>1</v>
      </c>
      <c r="X39">
        <v>7.0000000000000001E-3</v>
      </c>
      <c r="Y39">
        <v>32.880000000000003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7.0000000000000001E-3</v>
      </c>
      <c r="AH39">
        <v>2</v>
      </c>
      <c r="AI39">
        <v>92873183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ROW(Source!A25)</f>
        <v>25</v>
      </c>
      <c r="B40">
        <v>92873206</v>
      </c>
      <c r="C40">
        <v>92873170</v>
      </c>
      <c r="D40">
        <v>49525994</v>
      </c>
      <c r="E40">
        <v>1</v>
      </c>
      <c r="F40">
        <v>1</v>
      </c>
      <c r="G40">
        <v>1</v>
      </c>
      <c r="H40">
        <v>3</v>
      </c>
      <c r="I40" t="s">
        <v>219</v>
      </c>
      <c r="J40" t="s">
        <v>220</v>
      </c>
      <c r="K40" t="s">
        <v>221</v>
      </c>
      <c r="L40">
        <v>1348</v>
      </c>
      <c r="N40">
        <v>1009</v>
      </c>
      <c r="O40" t="s">
        <v>209</v>
      </c>
      <c r="P40" t="s">
        <v>209</v>
      </c>
      <c r="Q40">
        <v>1000</v>
      </c>
      <c r="X40">
        <v>6.9999999999999994E-5</v>
      </c>
      <c r="Y40">
        <v>16974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6.9999999999999994E-5</v>
      </c>
      <c r="AH40">
        <v>2</v>
      </c>
      <c r="AI40">
        <v>92873184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ROW(Source!A25)</f>
        <v>25</v>
      </c>
      <c r="B41">
        <v>92873207</v>
      </c>
      <c r="C41">
        <v>92873170</v>
      </c>
      <c r="D41">
        <v>49541245</v>
      </c>
      <c r="E41">
        <v>1</v>
      </c>
      <c r="F41">
        <v>1</v>
      </c>
      <c r="G41">
        <v>1</v>
      </c>
      <c r="H41">
        <v>3</v>
      </c>
      <c r="I41" t="s">
        <v>222</v>
      </c>
      <c r="J41" t="s">
        <v>223</v>
      </c>
      <c r="K41" t="s">
        <v>224</v>
      </c>
      <c r="L41">
        <v>1301</v>
      </c>
      <c r="N41">
        <v>1003</v>
      </c>
      <c r="O41" t="s">
        <v>34</v>
      </c>
      <c r="P41" t="s">
        <v>34</v>
      </c>
      <c r="Q41">
        <v>1</v>
      </c>
      <c r="X41">
        <v>3</v>
      </c>
      <c r="Y41">
        <v>8.2799999999999994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3</v>
      </c>
      <c r="AH41">
        <v>2</v>
      </c>
      <c r="AI41">
        <v>92873185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ROW(Source!A25)</f>
        <v>25</v>
      </c>
      <c r="B42">
        <v>92873208</v>
      </c>
      <c r="C42">
        <v>92873170</v>
      </c>
      <c r="D42">
        <v>49542611</v>
      </c>
      <c r="E42">
        <v>1</v>
      </c>
      <c r="F42">
        <v>1</v>
      </c>
      <c r="G42">
        <v>1</v>
      </c>
      <c r="H42">
        <v>3</v>
      </c>
      <c r="I42" t="s">
        <v>225</v>
      </c>
      <c r="J42" t="s">
        <v>226</v>
      </c>
      <c r="K42" t="s">
        <v>227</v>
      </c>
      <c r="L42">
        <v>1348</v>
      </c>
      <c r="N42">
        <v>1009</v>
      </c>
      <c r="O42" t="s">
        <v>209</v>
      </c>
      <c r="P42" t="s">
        <v>209</v>
      </c>
      <c r="Q42">
        <v>1000</v>
      </c>
      <c r="X42">
        <v>2.0000000000000002E-5</v>
      </c>
      <c r="Y42">
        <v>13232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2.0000000000000002E-5</v>
      </c>
      <c r="AH42">
        <v>2</v>
      </c>
      <c r="AI42">
        <v>92873186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ROW(Source!A25)</f>
        <v>25</v>
      </c>
      <c r="B43">
        <v>92873209</v>
      </c>
      <c r="C43">
        <v>92873170</v>
      </c>
      <c r="D43">
        <v>49542951</v>
      </c>
      <c r="E43">
        <v>1</v>
      </c>
      <c r="F43">
        <v>1</v>
      </c>
      <c r="G43">
        <v>1</v>
      </c>
      <c r="H43">
        <v>3</v>
      </c>
      <c r="I43" t="s">
        <v>228</v>
      </c>
      <c r="J43" t="s">
        <v>229</v>
      </c>
      <c r="K43" t="s">
        <v>230</v>
      </c>
      <c r="L43">
        <v>1348</v>
      </c>
      <c r="N43">
        <v>1009</v>
      </c>
      <c r="O43" t="s">
        <v>209</v>
      </c>
      <c r="P43" t="s">
        <v>209</v>
      </c>
      <c r="Q43">
        <v>1000</v>
      </c>
      <c r="X43">
        <v>1E-3</v>
      </c>
      <c r="Y43">
        <v>6100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1E-3</v>
      </c>
      <c r="AH43">
        <v>2</v>
      </c>
      <c r="AI43">
        <v>92873187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ROW(Source!A25)</f>
        <v>25</v>
      </c>
      <c r="B44">
        <v>92873210</v>
      </c>
      <c r="C44">
        <v>92873170</v>
      </c>
      <c r="D44">
        <v>49545860</v>
      </c>
      <c r="E44">
        <v>1</v>
      </c>
      <c r="F44">
        <v>1</v>
      </c>
      <c r="G44">
        <v>1</v>
      </c>
      <c r="H44">
        <v>3</v>
      </c>
      <c r="I44" t="s">
        <v>231</v>
      </c>
      <c r="J44" t="s">
        <v>232</v>
      </c>
      <c r="K44" t="s">
        <v>233</v>
      </c>
      <c r="L44">
        <v>1348</v>
      </c>
      <c r="N44">
        <v>1009</v>
      </c>
      <c r="O44" t="s">
        <v>209</v>
      </c>
      <c r="P44" t="s">
        <v>209</v>
      </c>
      <c r="Q44">
        <v>1000</v>
      </c>
      <c r="X44">
        <v>1.0000000000000001E-5</v>
      </c>
      <c r="Y44">
        <v>65750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1.0000000000000001E-5</v>
      </c>
      <c r="AH44">
        <v>2</v>
      </c>
      <c r="AI44">
        <v>92873188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ROW(Source!A25)</f>
        <v>25</v>
      </c>
      <c r="B45">
        <v>92873211</v>
      </c>
      <c r="C45">
        <v>92873170</v>
      </c>
      <c r="D45">
        <v>49554622</v>
      </c>
      <c r="E45">
        <v>1</v>
      </c>
      <c r="F45">
        <v>1</v>
      </c>
      <c r="G45">
        <v>1</v>
      </c>
      <c r="H45">
        <v>3</v>
      </c>
      <c r="I45" t="s">
        <v>234</v>
      </c>
      <c r="J45" t="s">
        <v>235</v>
      </c>
      <c r="K45" t="s">
        <v>236</v>
      </c>
      <c r="L45">
        <v>1348</v>
      </c>
      <c r="N45">
        <v>1009</v>
      </c>
      <c r="O45" t="s">
        <v>209</v>
      </c>
      <c r="P45" t="s">
        <v>209</v>
      </c>
      <c r="Q45">
        <v>1000</v>
      </c>
      <c r="X45">
        <v>2.0000000000000001E-4</v>
      </c>
      <c r="Y45">
        <v>9550.01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2.0000000000000001E-4</v>
      </c>
      <c r="AH45">
        <v>2</v>
      </c>
      <c r="AI45">
        <v>92873189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ROW(Source!A25)</f>
        <v>25</v>
      </c>
      <c r="B46">
        <v>92873212</v>
      </c>
      <c r="C46">
        <v>92873170</v>
      </c>
      <c r="D46">
        <v>49554792</v>
      </c>
      <c r="E46">
        <v>1</v>
      </c>
      <c r="F46">
        <v>1</v>
      </c>
      <c r="G46">
        <v>1</v>
      </c>
      <c r="H46">
        <v>3</v>
      </c>
      <c r="I46" t="s">
        <v>237</v>
      </c>
      <c r="J46" t="s">
        <v>238</v>
      </c>
      <c r="K46" t="s">
        <v>239</v>
      </c>
      <c r="L46">
        <v>1348</v>
      </c>
      <c r="N46">
        <v>1009</v>
      </c>
      <c r="O46" t="s">
        <v>209</v>
      </c>
      <c r="P46" t="s">
        <v>209</v>
      </c>
      <c r="Q46">
        <v>1000</v>
      </c>
      <c r="X46">
        <v>1E-4</v>
      </c>
      <c r="Y46">
        <v>14312.87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1E-4</v>
      </c>
      <c r="AH46">
        <v>2</v>
      </c>
      <c r="AI46">
        <v>92873190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ROW(Source!A25)</f>
        <v>25</v>
      </c>
      <c r="B47">
        <v>92873213</v>
      </c>
      <c r="C47">
        <v>92873170</v>
      </c>
      <c r="D47">
        <v>49583141</v>
      </c>
      <c r="E47">
        <v>1</v>
      </c>
      <c r="F47">
        <v>1</v>
      </c>
      <c r="G47">
        <v>1</v>
      </c>
      <c r="H47">
        <v>3</v>
      </c>
      <c r="I47" t="s">
        <v>240</v>
      </c>
      <c r="J47" t="s">
        <v>241</v>
      </c>
      <c r="K47" t="s">
        <v>242</v>
      </c>
      <c r="L47">
        <v>1346</v>
      </c>
      <c r="N47">
        <v>1009</v>
      </c>
      <c r="O47" t="s">
        <v>191</v>
      </c>
      <c r="P47" t="s">
        <v>191</v>
      </c>
      <c r="Q47">
        <v>1</v>
      </c>
      <c r="X47">
        <v>0.01</v>
      </c>
      <c r="Y47">
        <v>30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0.01</v>
      </c>
      <c r="AH47">
        <v>2</v>
      </c>
      <c r="AI47">
        <v>92873191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ROW(Source!A25)</f>
        <v>25</v>
      </c>
      <c r="B48">
        <v>92873214</v>
      </c>
      <c r="C48">
        <v>92873170</v>
      </c>
      <c r="D48">
        <v>49515638</v>
      </c>
      <c r="E48">
        <v>70</v>
      </c>
      <c r="F48">
        <v>1</v>
      </c>
      <c r="G48">
        <v>1</v>
      </c>
      <c r="H48">
        <v>3</v>
      </c>
      <c r="I48" t="s">
        <v>243</v>
      </c>
      <c r="J48" t="s">
        <v>6</v>
      </c>
      <c r="K48" t="s">
        <v>244</v>
      </c>
      <c r="L48">
        <v>1374</v>
      </c>
      <c r="N48">
        <v>1013</v>
      </c>
      <c r="O48" t="s">
        <v>245</v>
      </c>
      <c r="P48" t="s">
        <v>245</v>
      </c>
      <c r="Q48">
        <v>1</v>
      </c>
      <c r="X48">
        <v>8.0399999999999991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8.0399999999999991</v>
      </c>
      <c r="AH48">
        <v>2</v>
      </c>
      <c r="AI48">
        <v>92873192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ROW(Source!A26)</f>
        <v>26</v>
      </c>
      <c r="B49">
        <v>92873218</v>
      </c>
      <c r="C49">
        <v>92873215</v>
      </c>
      <c r="D49">
        <v>49510719</v>
      </c>
      <c r="E49">
        <v>70</v>
      </c>
      <c r="F49">
        <v>1</v>
      </c>
      <c r="G49">
        <v>1</v>
      </c>
      <c r="H49">
        <v>1</v>
      </c>
      <c r="I49" t="s">
        <v>246</v>
      </c>
      <c r="J49" t="s">
        <v>6</v>
      </c>
      <c r="K49" t="s">
        <v>247</v>
      </c>
      <c r="L49">
        <v>1191</v>
      </c>
      <c r="N49">
        <v>1013</v>
      </c>
      <c r="O49" t="s">
        <v>169</v>
      </c>
      <c r="P49" t="s">
        <v>169</v>
      </c>
      <c r="Q49">
        <v>1</v>
      </c>
      <c r="X49">
        <v>10.3</v>
      </c>
      <c r="Y49">
        <v>0</v>
      </c>
      <c r="Z49">
        <v>0</v>
      </c>
      <c r="AA49">
        <v>0</v>
      </c>
      <c r="AB49">
        <v>8.74</v>
      </c>
      <c r="AC49">
        <v>0</v>
      </c>
      <c r="AD49">
        <v>1</v>
      </c>
      <c r="AE49">
        <v>1</v>
      </c>
      <c r="AF49" t="s">
        <v>6</v>
      </c>
      <c r="AG49">
        <v>10.3</v>
      </c>
      <c r="AH49">
        <v>2</v>
      </c>
      <c r="AI49">
        <v>92873216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ROW(Source!A26)</f>
        <v>26</v>
      </c>
      <c r="B50">
        <v>92873219</v>
      </c>
      <c r="C50">
        <v>92873215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243</v>
      </c>
      <c r="J50" t="s">
        <v>6</v>
      </c>
      <c r="K50" t="s">
        <v>244</v>
      </c>
      <c r="L50">
        <v>1374</v>
      </c>
      <c r="N50">
        <v>1013</v>
      </c>
      <c r="O50" t="s">
        <v>245</v>
      </c>
      <c r="P50" t="s">
        <v>245</v>
      </c>
      <c r="Q50">
        <v>1</v>
      </c>
      <c r="X50">
        <v>1.8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1.8</v>
      </c>
      <c r="AH50">
        <v>2</v>
      </c>
      <c r="AI50">
        <v>92873217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ROW(Source!A28)</f>
        <v>28</v>
      </c>
      <c r="B51">
        <v>92873247</v>
      </c>
      <c r="C51">
        <v>92873221</v>
      </c>
      <c r="D51">
        <v>49510719</v>
      </c>
      <c r="E51">
        <v>70</v>
      </c>
      <c r="F51">
        <v>1</v>
      </c>
      <c r="G51">
        <v>1</v>
      </c>
      <c r="H51">
        <v>1</v>
      </c>
      <c r="I51" t="s">
        <v>246</v>
      </c>
      <c r="J51" t="s">
        <v>6</v>
      </c>
      <c r="K51" t="s">
        <v>247</v>
      </c>
      <c r="L51">
        <v>1191</v>
      </c>
      <c r="N51">
        <v>1013</v>
      </c>
      <c r="O51" t="s">
        <v>169</v>
      </c>
      <c r="P51" t="s">
        <v>169</v>
      </c>
      <c r="Q51">
        <v>1</v>
      </c>
      <c r="X51">
        <v>1476</v>
      </c>
      <c r="Y51">
        <v>0</v>
      </c>
      <c r="Z51">
        <v>0</v>
      </c>
      <c r="AA51">
        <v>0</v>
      </c>
      <c r="AB51">
        <v>8.74</v>
      </c>
      <c r="AC51">
        <v>0</v>
      </c>
      <c r="AD51">
        <v>1</v>
      </c>
      <c r="AE51">
        <v>1</v>
      </c>
      <c r="AF51" t="s">
        <v>6</v>
      </c>
      <c r="AG51">
        <v>1476</v>
      </c>
      <c r="AH51">
        <v>2</v>
      </c>
      <c r="AI51">
        <v>92873222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ROW(Source!A28)</f>
        <v>28</v>
      </c>
      <c r="B52">
        <v>92873248</v>
      </c>
      <c r="C52">
        <v>92873221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170</v>
      </c>
      <c r="J52" t="s">
        <v>6</v>
      </c>
      <c r="K52" t="s">
        <v>171</v>
      </c>
      <c r="L52">
        <v>1191</v>
      </c>
      <c r="N52">
        <v>1013</v>
      </c>
      <c r="O52" t="s">
        <v>169</v>
      </c>
      <c r="P52" t="s">
        <v>169</v>
      </c>
      <c r="Q52">
        <v>1</v>
      </c>
      <c r="X52">
        <v>103.2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6</v>
      </c>
      <c r="AG52">
        <v>103.2</v>
      </c>
      <c r="AH52">
        <v>2</v>
      </c>
      <c r="AI52">
        <v>92873223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ROW(Source!A28)</f>
        <v>28</v>
      </c>
      <c r="B53">
        <v>92873249</v>
      </c>
      <c r="C53">
        <v>92873221</v>
      </c>
      <c r="D53">
        <v>49672514</v>
      </c>
      <c r="E53">
        <v>1</v>
      </c>
      <c r="F53">
        <v>1</v>
      </c>
      <c r="G53">
        <v>1</v>
      </c>
      <c r="H53">
        <v>2</v>
      </c>
      <c r="I53" t="s">
        <v>172</v>
      </c>
      <c r="J53" t="s">
        <v>173</v>
      </c>
      <c r="K53" t="s">
        <v>174</v>
      </c>
      <c r="L53">
        <v>1367</v>
      </c>
      <c r="N53">
        <v>1011</v>
      </c>
      <c r="O53" t="s">
        <v>175</v>
      </c>
      <c r="P53" t="s">
        <v>175</v>
      </c>
      <c r="Q53">
        <v>1</v>
      </c>
      <c r="X53">
        <v>92.8</v>
      </c>
      <c r="Y53">
        <v>0</v>
      </c>
      <c r="Z53">
        <v>83.43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92.8</v>
      </c>
      <c r="AH53">
        <v>2</v>
      </c>
      <c r="AI53">
        <v>92873224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ROW(Source!A28)</f>
        <v>28</v>
      </c>
      <c r="B54">
        <v>92873250</v>
      </c>
      <c r="C54">
        <v>92873221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176</v>
      </c>
      <c r="J54" t="s">
        <v>177</v>
      </c>
      <c r="K54" t="s">
        <v>178</v>
      </c>
      <c r="L54">
        <v>1367</v>
      </c>
      <c r="N54">
        <v>1011</v>
      </c>
      <c r="O54" t="s">
        <v>175</v>
      </c>
      <c r="P54" t="s">
        <v>175</v>
      </c>
      <c r="Q54">
        <v>1</v>
      </c>
      <c r="X54">
        <v>5.2</v>
      </c>
      <c r="Y54">
        <v>0</v>
      </c>
      <c r="Z54">
        <v>115.4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5.2</v>
      </c>
      <c r="AH54">
        <v>2</v>
      </c>
      <c r="AI54">
        <v>92873225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ROW(Source!A28)</f>
        <v>28</v>
      </c>
      <c r="B55">
        <v>92873251</v>
      </c>
      <c r="C55">
        <v>92873221</v>
      </c>
      <c r="D55">
        <v>49672710</v>
      </c>
      <c r="E55">
        <v>1</v>
      </c>
      <c r="F55">
        <v>1</v>
      </c>
      <c r="G55">
        <v>1</v>
      </c>
      <c r="H55">
        <v>2</v>
      </c>
      <c r="I55" t="s">
        <v>179</v>
      </c>
      <c r="J55" t="s">
        <v>180</v>
      </c>
      <c r="K55" t="s">
        <v>181</v>
      </c>
      <c r="L55">
        <v>1367</v>
      </c>
      <c r="N55">
        <v>1011</v>
      </c>
      <c r="O55" t="s">
        <v>175</v>
      </c>
      <c r="P55" t="s">
        <v>175</v>
      </c>
      <c r="Q55">
        <v>1</v>
      </c>
      <c r="X55">
        <v>18.5</v>
      </c>
      <c r="Y55">
        <v>0</v>
      </c>
      <c r="Z55">
        <v>6.9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18.5</v>
      </c>
      <c r="AH55">
        <v>2</v>
      </c>
      <c r="AI55">
        <v>92873226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ROW(Source!A28)</f>
        <v>28</v>
      </c>
      <c r="B56">
        <v>92873252</v>
      </c>
      <c r="C56">
        <v>92873221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182</v>
      </c>
      <c r="J56" t="s">
        <v>183</v>
      </c>
      <c r="K56" t="s">
        <v>184</v>
      </c>
      <c r="L56">
        <v>1367</v>
      </c>
      <c r="N56">
        <v>1011</v>
      </c>
      <c r="O56" t="s">
        <v>175</v>
      </c>
      <c r="P56" t="s">
        <v>175</v>
      </c>
      <c r="Q56">
        <v>1</v>
      </c>
      <c r="X56">
        <v>5.2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5.2</v>
      </c>
      <c r="AH56">
        <v>2</v>
      </c>
      <c r="AI56">
        <v>92873227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ROW(Source!A28)</f>
        <v>28</v>
      </c>
      <c r="B57">
        <v>92873253</v>
      </c>
      <c r="C57">
        <v>92873221</v>
      </c>
      <c r="D57">
        <v>49673715</v>
      </c>
      <c r="E57">
        <v>1</v>
      </c>
      <c r="F57">
        <v>1</v>
      </c>
      <c r="G57">
        <v>1</v>
      </c>
      <c r="H57">
        <v>2</v>
      </c>
      <c r="I57" t="s">
        <v>185</v>
      </c>
      <c r="J57" t="s">
        <v>186</v>
      </c>
      <c r="K57" t="s">
        <v>187</v>
      </c>
      <c r="L57">
        <v>1367</v>
      </c>
      <c r="N57">
        <v>1011</v>
      </c>
      <c r="O57" t="s">
        <v>175</v>
      </c>
      <c r="P57" t="s">
        <v>175</v>
      </c>
      <c r="Q57">
        <v>1</v>
      </c>
      <c r="X57">
        <v>41.8</v>
      </c>
      <c r="Y57">
        <v>0</v>
      </c>
      <c r="Z57">
        <v>8.1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41.8</v>
      </c>
      <c r="AH57">
        <v>2</v>
      </c>
      <c r="AI57">
        <v>92873228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ROW(Source!A28)</f>
        <v>28</v>
      </c>
      <c r="B58">
        <v>92873254</v>
      </c>
      <c r="C58">
        <v>92873221</v>
      </c>
      <c r="D58">
        <v>49521849</v>
      </c>
      <c r="E58">
        <v>1</v>
      </c>
      <c r="F58">
        <v>1</v>
      </c>
      <c r="G58">
        <v>1</v>
      </c>
      <c r="H58">
        <v>3</v>
      </c>
      <c r="I58" t="s">
        <v>188</v>
      </c>
      <c r="J58" t="s">
        <v>189</v>
      </c>
      <c r="K58" t="s">
        <v>190</v>
      </c>
      <c r="L58">
        <v>1346</v>
      </c>
      <c r="N58">
        <v>1009</v>
      </c>
      <c r="O58" t="s">
        <v>191</v>
      </c>
      <c r="P58" t="s">
        <v>191</v>
      </c>
      <c r="Q58">
        <v>1</v>
      </c>
      <c r="X58">
        <v>0.05</v>
      </c>
      <c r="Y58">
        <v>27.74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0.05</v>
      </c>
      <c r="AH58">
        <v>2</v>
      </c>
      <c r="AI58">
        <v>92873229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ROW(Source!A28)</f>
        <v>28</v>
      </c>
      <c r="B59">
        <v>92873255</v>
      </c>
      <c r="C59">
        <v>92873221</v>
      </c>
      <c r="D59">
        <v>49523215</v>
      </c>
      <c r="E59">
        <v>1</v>
      </c>
      <c r="F59">
        <v>1</v>
      </c>
      <c r="G59">
        <v>1</v>
      </c>
      <c r="H59">
        <v>3</v>
      </c>
      <c r="I59" t="s">
        <v>192</v>
      </c>
      <c r="J59" t="s">
        <v>193</v>
      </c>
      <c r="K59" t="s">
        <v>194</v>
      </c>
      <c r="L59">
        <v>1383</v>
      </c>
      <c r="N59">
        <v>1013</v>
      </c>
      <c r="O59" t="s">
        <v>195</v>
      </c>
      <c r="P59" t="s">
        <v>195</v>
      </c>
      <c r="Q59">
        <v>1</v>
      </c>
      <c r="X59">
        <v>1112</v>
      </c>
      <c r="Y59">
        <v>0.4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1112</v>
      </c>
      <c r="AH59">
        <v>2</v>
      </c>
      <c r="AI59">
        <v>92873230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ROW(Source!A28)</f>
        <v>28</v>
      </c>
      <c r="B60">
        <v>92873256</v>
      </c>
      <c r="C60">
        <v>92873221</v>
      </c>
      <c r="D60">
        <v>49523482</v>
      </c>
      <c r="E60">
        <v>1</v>
      </c>
      <c r="F60">
        <v>1</v>
      </c>
      <c r="G60">
        <v>1</v>
      </c>
      <c r="H60">
        <v>3</v>
      </c>
      <c r="I60" t="s">
        <v>196</v>
      </c>
      <c r="J60" t="s">
        <v>197</v>
      </c>
      <c r="K60" t="s">
        <v>198</v>
      </c>
      <c r="L60">
        <v>1346</v>
      </c>
      <c r="N60">
        <v>1009</v>
      </c>
      <c r="O60" t="s">
        <v>191</v>
      </c>
      <c r="P60" t="s">
        <v>191</v>
      </c>
      <c r="Q60">
        <v>1</v>
      </c>
      <c r="X60">
        <v>0.8</v>
      </c>
      <c r="Y60">
        <v>91.29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0.8</v>
      </c>
      <c r="AH60">
        <v>2</v>
      </c>
      <c r="AI60">
        <v>92873231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ROW(Source!A28)</f>
        <v>28</v>
      </c>
      <c r="B61">
        <v>92873257</v>
      </c>
      <c r="C61">
        <v>92873221</v>
      </c>
      <c r="D61">
        <v>49523547</v>
      </c>
      <c r="E61">
        <v>1</v>
      </c>
      <c r="F61">
        <v>1</v>
      </c>
      <c r="G61">
        <v>1</v>
      </c>
      <c r="H61">
        <v>3</v>
      </c>
      <c r="I61" t="s">
        <v>199</v>
      </c>
      <c r="J61" t="s">
        <v>200</v>
      </c>
      <c r="K61" t="s">
        <v>201</v>
      </c>
      <c r="L61">
        <v>1308</v>
      </c>
      <c r="N61">
        <v>1003</v>
      </c>
      <c r="O61" t="s">
        <v>202</v>
      </c>
      <c r="P61" t="s">
        <v>202</v>
      </c>
      <c r="Q61">
        <v>100</v>
      </c>
      <c r="X61">
        <v>0.4</v>
      </c>
      <c r="Y61">
        <v>94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0.4</v>
      </c>
      <c r="AH61">
        <v>2</v>
      </c>
      <c r="AI61">
        <v>92873232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ROW(Source!A28)</f>
        <v>28</v>
      </c>
      <c r="B62">
        <v>92873258</v>
      </c>
      <c r="C62">
        <v>92873221</v>
      </c>
      <c r="D62">
        <v>49523584</v>
      </c>
      <c r="E62">
        <v>1</v>
      </c>
      <c r="F62">
        <v>1</v>
      </c>
      <c r="G62">
        <v>1</v>
      </c>
      <c r="H62">
        <v>3</v>
      </c>
      <c r="I62" t="s">
        <v>203</v>
      </c>
      <c r="J62" t="s">
        <v>204</v>
      </c>
      <c r="K62" t="s">
        <v>205</v>
      </c>
      <c r="L62">
        <v>1346</v>
      </c>
      <c r="N62">
        <v>1009</v>
      </c>
      <c r="O62" t="s">
        <v>191</v>
      </c>
      <c r="P62" t="s">
        <v>191</v>
      </c>
      <c r="Q62">
        <v>1</v>
      </c>
      <c r="X62">
        <v>0.25</v>
      </c>
      <c r="Y62">
        <v>7.62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0.25</v>
      </c>
      <c r="AH62">
        <v>2</v>
      </c>
      <c r="AI62">
        <v>92873233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ROW(Source!A28)</f>
        <v>28</v>
      </c>
      <c r="B63">
        <v>92873259</v>
      </c>
      <c r="C63">
        <v>92873221</v>
      </c>
      <c r="D63">
        <v>49524300</v>
      </c>
      <c r="E63">
        <v>1</v>
      </c>
      <c r="F63">
        <v>1</v>
      </c>
      <c r="G63">
        <v>1</v>
      </c>
      <c r="H63">
        <v>3</v>
      </c>
      <c r="I63" t="s">
        <v>206</v>
      </c>
      <c r="J63" t="s">
        <v>207</v>
      </c>
      <c r="K63" t="s">
        <v>208</v>
      </c>
      <c r="L63">
        <v>1348</v>
      </c>
      <c r="N63">
        <v>1009</v>
      </c>
      <c r="O63" t="s">
        <v>209</v>
      </c>
      <c r="P63" t="s">
        <v>209</v>
      </c>
      <c r="Q63">
        <v>1000</v>
      </c>
      <c r="X63">
        <v>2.5999999999999999E-2</v>
      </c>
      <c r="Y63">
        <v>9765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2.5999999999999999E-2</v>
      </c>
      <c r="AH63">
        <v>2</v>
      </c>
      <c r="AI63">
        <v>92873234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ROW(Source!A28)</f>
        <v>28</v>
      </c>
      <c r="B64">
        <v>92873260</v>
      </c>
      <c r="C64">
        <v>92873221</v>
      </c>
      <c r="D64">
        <v>49525456</v>
      </c>
      <c r="E64">
        <v>1</v>
      </c>
      <c r="F64">
        <v>1</v>
      </c>
      <c r="G64">
        <v>1</v>
      </c>
      <c r="H64">
        <v>3</v>
      </c>
      <c r="I64" t="s">
        <v>210</v>
      </c>
      <c r="J64" t="s">
        <v>211</v>
      </c>
      <c r="K64" t="s">
        <v>212</v>
      </c>
      <c r="L64">
        <v>1371</v>
      </c>
      <c r="N64">
        <v>1013</v>
      </c>
      <c r="O64" t="s">
        <v>20</v>
      </c>
      <c r="P64" t="s">
        <v>20</v>
      </c>
      <c r="Q64">
        <v>1</v>
      </c>
      <c r="X64">
        <v>170</v>
      </c>
      <c r="Y64">
        <v>5.28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170</v>
      </c>
      <c r="AH64">
        <v>2</v>
      </c>
      <c r="AI64">
        <v>92873235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ROW(Source!A28)</f>
        <v>28</v>
      </c>
      <c r="B65">
        <v>92873261</v>
      </c>
      <c r="C65">
        <v>92873221</v>
      </c>
      <c r="D65">
        <v>49525461</v>
      </c>
      <c r="E65">
        <v>1</v>
      </c>
      <c r="F65">
        <v>1</v>
      </c>
      <c r="G65">
        <v>1</v>
      </c>
      <c r="H65">
        <v>3</v>
      </c>
      <c r="I65" t="s">
        <v>213</v>
      </c>
      <c r="J65" t="s">
        <v>214</v>
      </c>
      <c r="K65" t="s">
        <v>215</v>
      </c>
      <c r="L65">
        <v>1348</v>
      </c>
      <c r="N65">
        <v>1009</v>
      </c>
      <c r="O65" t="s">
        <v>209</v>
      </c>
      <c r="P65" t="s">
        <v>209</v>
      </c>
      <c r="Q65">
        <v>1000</v>
      </c>
      <c r="X65">
        <v>2.5000000000000001E-2</v>
      </c>
      <c r="Y65">
        <v>12606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2.5000000000000001E-2</v>
      </c>
      <c r="AH65">
        <v>2</v>
      </c>
      <c r="AI65">
        <v>92873236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ROW(Source!A28)</f>
        <v>28</v>
      </c>
      <c r="B66">
        <v>92873262</v>
      </c>
      <c r="C66">
        <v>92873221</v>
      </c>
      <c r="D66">
        <v>49525799</v>
      </c>
      <c r="E66">
        <v>1</v>
      </c>
      <c r="F66">
        <v>1</v>
      </c>
      <c r="G66">
        <v>1</v>
      </c>
      <c r="H66">
        <v>3</v>
      </c>
      <c r="I66" t="s">
        <v>216</v>
      </c>
      <c r="J66" t="s">
        <v>217</v>
      </c>
      <c r="K66" t="s">
        <v>218</v>
      </c>
      <c r="L66">
        <v>1346</v>
      </c>
      <c r="N66">
        <v>1009</v>
      </c>
      <c r="O66" t="s">
        <v>191</v>
      </c>
      <c r="P66" t="s">
        <v>191</v>
      </c>
      <c r="Q66">
        <v>1</v>
      </c>
      <c r="X66">
        <v>0.15</v>
      </c>
      <c r="Y66">
        <v>32.880000000000003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0.15</v>
      </c>
      <c r="AH66">
        <v>2</v>
      </c>
      <c r="AI66">
        <v>92873237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ROW(Source!A28)</f>
        <v>28</v>
      </c>
      <c r="B67">
        <v>92873263</v>
      </c>
      <c r="C67">
        <v>92873221</v>
      </c>
      <c r="D67">
        <v>49525994</v>
      </c>
      <c r="E67">
        <v>1</v>
      </c>
      <c r="F67">
        <v>1</v>
      </c>
      <c r="G67">
        <v>1</v>
      </c>
      <c r="H67">
        <v>3</v>
      </c>
      <c r="I67" t="s">
        <v>219</v>
      </c>
      <c r="J67" t="s">
        <v>220</v>
      </c>
      <c r="K67" t="s">
        <v>221</v>
      </c>
      <c r="L67">
        <v>1348</v>
      </c>
      <c r="N67">
        <v>1009</v>
      </c>
      <c r="O67" t="s">
        <v>209</v>
      </c>
      <c r="P67" t="s">
        <v>209</v>
      </c>
      <c r="Q67">
        <v>1000</v>
      </c>
      <c r="X67">
        <v>1E-3</v>
      </c>
      <c r="Y67">
        <v>16974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1E-3</v>
      </c>
      <c r="AH67">
        <v>2</v>
      </c>
      <c r="AI67">
        <v>92873238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ROW(Source!A28)</f>
        <v>28</v>
      </c>
      <c r="B68">
        <v>92873264</v>
      </c>
      <c r="C68">
        <v>92873221</v>
      </c>
      <c r="D68">
        <v>49541245</v>
      </c>
      <c r="E68">
        <v>1</v>
      </c>
      <c r="F68">
        <v>1</v>
      </c>
      <c r="G68">
        <v>1</v>
      </c>
      <c r="H68">
        <v>3</v>
      </c>
      <c r="I68" t="s">
        <v>222</v>
      </c>
      <c r="J68" t="s">
        <v>223</v>
      </c>
      <c r="K68" t="s">
        <v>224</v>
      </c>
      <c r="L68">
        <v>1301</v>
      </c>
      <c r="N68">
        <v>1003</v>
      </c>
      <c r="O68" t="s">
        <v>34</v>
      </c>
      <c r="P68" t="s">
        <v>34</v>
      </c>
      <c r="Q68">
        <v>1</v>
      </c>
      <c r="X68">
        <v>90</v>
      </c>
      <c r="Y68">
        <v>8.2799999999999994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90</v>
      </c>
      <c r="AH68">
        <v>2</v>
      </c>
      <c r="AI68">
        <v>92873239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ROW(Source!A28)</f>
        <v>28</v>
      </c>
      <c r="B69">
        <v>92873265</v>
      </c>
      <c r="C69">
        <v>92873221</v>
      </c>
      <c r="D69">
        <v>49542611</v>
      </c>
      <c r="E69">
        <v>1</v>
      </c>
      <c r="F69">
        <v>1</v>
      </c>
      <c r="G69">
        <v>1</v>
      </c>
      <c r="H69">
        <v>3</v>
      </c>
      <c r="I69" t="s">
        <v>225</v>
      </c>
      <c r="J69" t="s">
        <v>226</v>
      </c>
      <c r="K69" t="s">
        <v>227</v>
      </c>
      <c r="L69">
        <v>1348</v>
      </c>
      <c r="N69">
        <v>1009</v>
      </c>
      <c r="O69" t="s">
        <v>209</v>
      </c>
      <c r="P69" t="s">
        <v>209</v>
      </c>
      <c r="Q69">
        <v>1000</v>
      </c>
      <c r="X69">
        <v>2.9999999999999997E-4</v>
      </c>
      <c r="Y69">
        <v>13232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2.9999999999999997E-4</v>
      </c>
      <c r="AH69">
        <v>2</v>
      </c>
      <c r="AI69">
        <v>92873240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ROW(Source!A28)</f>
        <v>28</v>
      </c>
      <c r="B70">
        <v>92873266</v>
      </c>
      <c r="C70">
        <v>92873221</v>
      </c>
      <c r="D70">
        <v>49542951</v>
      </c>
      <c r="E70">
        <v>1</v>
      </c>
      <c r="F70">
        <v>1</v>
      </c>
      <c r="G70">
        <v>1</v>
      </c>
      <c r="H70">
        <v>3</v>
      </c>
      <c r="I70" t="s">
        <v>228</v>
      </c>
      <c r="J70" t="s">
        <v>229</v>
      </c>
      <c r="K70" t="s">
        <v>230</v>
      </c>
      <c r="L70">
        <v>1348</v>
      </c>
      <c r="N70">
        <v>1009</v>
      </c>
      <c r="O70" t="s">
        <v>209</v>
      </c>
      <c r="P70" t="s">
        <v>209</v>
      </c>
      <c r="Q70">
        <v>1000</v>
      </c>
      <c r="X70">
        <v>1.2E-2</v>
      </c>
      <c r="Y70">
        <v>6100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1.2E-2</v>
      </c>
      <c r="AH70">
        <v>2</v>
      </c>
      <c r="AI70">
        <v>92873241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ROW(Source!A28)</f>
        <v>28</v>
      </c>
      <c r="B71">
        <v>92873267</v>
      </c>
      <c r="C71">
        <v>92873221</v>
      </c>
      <c r="D71">
        <v>49545860</v>
      </c>
      <c r="E71">
        <v>1</v>
      </c>
      <c r="F71">
        <v>1</v>
      </c>
      <c r="G71">
        <v>1</v>
      </c>
      <c r="H71">
        <v>3</v>
      </c>
      <c r="I71" t="s">
        <v>231</v>
      </c>
      <c r="J71" t="s">
        <v>232</v>
      </c>
      <c r="K71" t="s">
        <v>233</v>
      </c>
      <c r="L71">
        <v>1348</v>
      </c>
      <c r="N71">
        <v>1009</v>
      </c>
      <c r="O71" t="s">
        <v>209</v>
      </c>
      <c r="P71" t="s">
        <v>209</v>
      </c>
      <c r="Q71">
        <v>1000</v>
      </c>
      <c r="X71">
        <v>2.9999999999999997E-4</v>
      </c>
      <c r="Y71">
        <v>65750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2.9999999999999997E-4</v>
      </c>
      <c r="AH71">
        <v>2</v>
      </c>
      <c r="AI71">
        <v>92873242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ROW(Source!A28)</f>
        <v>28</v>
      </c>
      <c r="B72">
        <v>92873268</v>
      </c>
      <c r="C72">
        <v>92873221</v>
      </c>
      <c r="D72">
        <v>49554622</v>
      </c>
      <c r="E72">
        <v>1</v>
      </c>
      <c r="F72">
        <v>1</v>
      </c>
      <c r="G72">
        <v>1</v>
      </c>
      <c r="H72">
        <v>3</v>
      </c>
      <c r="I72" t="s">
        <v>234</v>
      </c>
      <c r="J72" t="s">
        <v>235</v>
      </c>
      <c r="K72" t="s">
        <v>236</v>
      </c>
      <c r="L72">
        <v>1348</v>
      </c>
      <c r="N72">
        <v>1009</v>
      </c>
      <c r="O72" t="s">
        <v>209</v>
      </c>
      <c r="P72" t="s">
        <v>209</v>
      </c>
      <c r="Q72">
        <v>1000</v>
      </c>
      <c r="X72">
        <v>5.0000000000000001E-3</v>
      </c>
      <c r="Y72">
        <v>9550.01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5.0000000000000001E-3</v>
      </c>
      <c r="AH72">
        <v>2</v>
      </c>
      <c r="AI72">
        <v>92873243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ROW(Source!A28)</f>
        <v>28</v>
      </c>
      <c r="B73">
        <v>92873269</v>
      </c>
      <c r="C73">
        <v>92873221</v>
      </c>
      <c r="D73">
        <v>49554792</v>
      </c>
      <c r="E73">
        <v>1</v>
      </c>
      <c r="F73">
        <v>1</v>
      </c>
      <c r="G73">
        <v>1</v>
      </c>
      <c r="H73">
        <v>3</v>
      </c>
      <c r="I73" t="s">
        <v>237</v>
      </c>
      <c r="J73" t="s">
        <v>238</v>
      </c>
      <c r="K73" t="s">
        <v>239</v>
      </c>
      <c r="L73">
        <v>1348</v>
      </c>
      <c r="N73">
        <v>1009</v>
      </c>
      <c r="O73" t="s">
        <v>209</v>
      </c>
      <c r="P73" t="s">
        <v>209</v>
      </c>
      <c r="Q73">
        <v>1000</v>
      </c>
      <c r="X73">
        <v>1.5E-3</v>
      </c>
      <c r="Y73">
        <v>14312.87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1.5E-3</v>
      </c>
      <c r="AH73">
        <v>2</v>
      </c>
      <c r="AI73">
        <v>92873244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ROW(Source!A28)</f>
        <v>28</v>
      </c>
      <c r="B74">
        <v>92873270</v>
      </c>
      <c r="C74">
        <v>92873221</v>
      </c>
      <c r="D74">
        <v>49583141</v>
      </c>
      <c r="E74">
        <v>1</v>
      </c>
      <c r="F74">
        <v>1</v>
      </c>
      <c r="G74">
        <v>1</v>
      </c>
      <c r="H74">
        <v>3</v>
      </c>
      <c r="I74" t="s">
        <v>240</v>
      </c>
      <c r="J74" t="s">
        <v>241</v>
      </c>
      <c r="K74" t="s">
        <v>242</v>
      </c>
      <c r="L74">
        <v>1346</v>
      </c>
      <c r="N74">
        <v>1009</v>
      </c>
      <c r="O74" t="s">
        <v>191</v>
      </c>
      <c r="P74" t="s">
        <v>191</v>
      </c>
      <c r="Q74">
        <v>1</v>
      </c>
      <c r="X74">
        <v>1.1000000000000001</v>
      </c>
      <c r="Y74">
        <v>30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1.1000000000000001</v>
      </c>
      <c r="AH74">
        <v>2</v>
      </c>
      <c r="AI74">
        <v>92873245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ROW(Source!A28)</f>
        <v>28</v>
      </c>
      <c r="B75">
        <v>92873271</v>
      </c>
      <c r="C75">
        <v>92873221</v>
      </c>
      <c r="D75">
        <v>49515633</v>
      </c>
      <c r="E75">
        <v>70</v>
      </c>
      <c r="F75">
        <v>1</v>
      </c>
      <c r="G75">
        <v>1</v>
      </c>
      <c r="H75">
        <v>3</v>
      </c>
      <c r="I75" t="s">
        <v>251</v>
      </c>
      <c r="J75" t="s">
        <v>6</v>
      </c>
      <c r="K75" t="s">
        <v>252</v>
      </c>
      <c r="L75">
        <v>1348</v>
      </c>
      <c r="N75">
        <v>1009</v>
      </c>
      <c r="O75" t="s">
        <v>209</v>
      </c>
      <c r="P75" t="s">
        <v>209</v>
      </c>
      <c r="Q75">
        <v>1000</v>
      </c>
      <c r="X75">
        <v>11.3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6</v>
      </c>
      <c r="AG75">
        <v>11.3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ROW(Source!A28)</f>
        <v>28</v>
      </c>
      <c r="B76">
        <v>92873272</v>
      </c>
      <c r="C76">
        <v>92873221</v>
      </c>
      <c r="D76">
        <v>49515638</v>
      </c>
      <c r="E76">
        <v>70</v>
      </c>
      <c r="F76">
        <v>1</v>
      </c>
      <c r="G76">
        <v>1</v>
      </c>
      <c r="H76">
        <v>3</v>
      </c>
      <c r="I76" t="s">
        <v>243</v>
      </c>
      <c r="J76" t="s">
        <v>6</v>
      </c>
      <c r="K76" t="s">
        <v>244</v>
      </c>
      <c r="L76">
        <v>1374</v>
      </c>
      <c r="N76">
        <v>1013</v>
      </c>
      <c r="O76" t="s">
        <v>245</v>
      </c>
      <c r="P76" t="s">
        <v>245</v>
      </c>
      <c r="Q76">
        <v>1</v>
      </c>
      <c r="X76">
        <v>258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258</v>
      </c>
      <c r="AH76">
        <v>2</v>
      </c>
      <c r="AI76">
        <v>92873246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ROW(Source!A29)</f>
        <v>29</v>
      </c>
      <c r="B77">
        <v>92873297</v>
      </c>
      <c r="C77">
        <v>92873273</v>
      </c>
      <c r="D77">
        <v>49510719</v>
      </c>
      <c r="E77">
        <v>70</v>
      </c>
      <c r="F77">
        <v>1</v>
      </c>
      <c r="G77">
        <v>1</v>
      </c>
      <c r="H77">
        <v>1</v>
      </c>
      <c r="I77" t="s">
        <v>246</v>
      </c>
      <c r="J77" t="s">
        <v>6</v>
      </c>
      <c r="K77" t="s">
        <v>247</v>
      </c>
      <c r="L77">
        <v>1191</v>
      </c>
      <c r="N77">
        <v>1013</v>
      </c>
      <c r="O77" t="s">
        <v>169</v>
      </c>
      <c r="P77" t="s">
        <v>169</v>
      </c>
      <c r="Q77">
        <v>1</v>
      </c>
      <c r="X77">
        <v>55</v>
      </c>
      <c r="Y77">
        <v>0</v>
      </c>
      <c r="Z77">
        <v>0</v>
      </c>
      <c r="AA77">
        <v>0</v>
      </c>
      <c r="AB77">
        <v>8.74</v>
      </c>
      <c r="AC77">
        <v>0</v>
      </c>
      <c r="AD77">
        <v>1</v>
      </c>
      <c r="AE77">
        <v>1</v>
      </c>
      <c r="AF77" t="s">
        <v>6</v>
      </c>
      <c r="AG77">
        <v>55</v>
      </c>
      <c r="AH77">
        <v>2</v>
      </c>
      <c r="AI77">
        <v>92873274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ROW(Source!A29)</f>
        <v>29</v>
      </c>
      <c r="B78">
        <v>92873298</v>
      </c>
      <c r="C78">
        <v>92873273</v>
      </c>
      <c r="D78">
        <v>49510905</v>
      </c>
      <c r="E78">
        <v>70</v>
      </c>
      <c r="F78">
        <v>1</v>
      </c>
      <c r="G78">
        <v>1</v>
      </c>
      <c r="H78">
        <v>1</v>
      </c>
      <c r="I78" t="s">
        <v>170</v>
      </c>
      <c r="J78" t="s">
        <v>6</v>
      </c>
      <c r="K78" t="s">
        <v>171</v>
      </c>
      <c r="L78">
        <v>1191</v>
      </c>
      <c r="N78">
        <v>1013</v>
      </c>
      <c r="O78" t="s">
        <v>169</v>
      </c>
      <c r="P78" t="s">
        <v>169</v>
      </c>
      <c r="Q78">
        <v>1</v>
      </c>
      <c r="X78">
        <v>4.1500000000000004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6</v>
      </c>
      <c r="AG78">
        <v>4.1500000000000004</v>
      </c>
      <c r="AH78">
        <v>2</v>
      </c>
      <c r="AI78">
        <v>92873275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ROW(Source!A29)</f>
        <v>29</v>
      </c>
      <c r="B79">
        <v>92873299</v>
      </c>
      <c r="C79">
        <v>92873273</v>
      </c>
      <c r="D79">
        <v>49672514</v>
      </c>
      <c r="E79">
        <v>1</v>
      </c>
      <c r="F79">
        <v>1</v>
      </c>
      <c r="G79">
        <v>1</v>
      </c>
      <c r="H79">
        <v>2</v>
      </c>
      <c r="I79" t="s">
        <v>172</v>
      </c>
      <c r="J79" t="s">
        <v>173</v>
      </c>
      <c r="K79" t="s">
        <v>174</v>
      </c>
      <c r="L79">
        <v>1367</v>
      </c>
      <c r="N79">
        <v>1011</v>
      </c>
      <c r="O79" t="s">
        <v>175</v>
      </c>
      <c r="P79" t="s">
        <v>175</v>
      </c>
      <c r="Q79">
        <v>1</v>
      </c>
      <c r="X79">
        <v>3.58</v>
      </c>
      <c r="Y79">
        <v>0</v>
      </c>
      <c r="Z79">
        <v>83.43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3.58</v>
      </c>
      <c r="AH79">
        <v>2</v>
      </c>
      <c r="AI79">
        <v>92873276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ROW(Source!A29)</f>
        <v>29</v>
      </c>
      <c r="B80">
        <v>92873300</v>
      </c>
      <c r="C80">
        <v>92873273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176</v>
      </c>
      <c r="J80" t="s">
        <v>177</v>
      </c>
      <c r="K80" t="s">
        <v>178</v>
      </c>
      <c r="L80">
        <v>1367</v>
      </c>
      <c r="N80">
        <v>1011</v>
      </c>
      <c r="O80" t="s">
        <v>175</v>
      </c>
      <c r="P80" t="s">
        <v>175</v>
      </c>
      <c r="Q80">
        <v>1</v>
      </c>
      <c r="X80">
        <v>0.28499999999999998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0.28499999999999998</v>
      </c>
      <c r="AH80">
        <v>2</v>
      </c>
      <c r="AI80">
        <v>92873277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ROW(Source!A29)</f>
        <v>29</v>
      </c>
      <c r="B81">
        <v>92873301</v>
      </c>
      <c r="C81">
        <v>92873273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182</v>
      </c>
      <c r="J81" t="s">
        <v>183</v>
      </c>
      <c r="K81" t="s">
        <v>184</v>
      </c>
      <c r="L81">
        <v>1367</v>
      </c>
      <c r="N81">
        <v>1011</v>
      </c>
      <c r="O81" t="s">
        <v>175</v>
      </c>
      <c r="P81" t="s">
        <v>175</v>
      </c>
      <c r="Q81">
        <v>1</v>
      </c>
      <c r="X81">
        <v>0.28499999999999998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0.28499999999999998</v>
      </c>
      <c r="AH81">
        <v>2</v>
      </c>
      <c r="AI81">
        <v>92873278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ROW(Source!A29)</f>
        <v>29</v>
      </c>
      <c r="B82">
        <v>92873302</v>
      </c>
      <c r="C82">
        <v>92873273</v>
      </c>
      <c r="D82">
        <v>49673715</v>
      </c>
      <c r="E82">
        <v>1</v>
      </c>
      <c r="F82">
        <v>1</v>
      </c>
      <c r="G82">
        <v>1</v>
      </c>
      <c r="H82">
        <v>2</v>
      </c>
      <c r="I82" t="s">
        <v>185</v>
      </c>
      <c r="J82" t="s">
        <v>186</v>
      </c>
      <c r="K82" t="s">
        <v>187</v>
      </c>
      <c r="L82">
        <v>1367</v>
      </c>
      <c r="N82">
        <v>1011</v>
      </c>
      <c r="O82" t="s">
        <v>175</v>
      </c>
      <c r="P82" t="s">
        <v>175</v>
      </c>
      <c r="Q82">
        <v>1</v>
      </c>
      <c r="X82">
        <v>1.22</v>
      </c>
      <c r="Y82">
        <v>0</v>
      </c>
      <c r="Z82">
        <v>8.1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1.22</v>
      </c>
      <c r="AH82">
        <v>2</v>
      </c>
      <c r="AI82">
        <v>92873279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ROW(Source!A29)</f>
        <v>29</v>
      </c>
      <c r="B83">
        <v>92873303</v>
      </c>
      <c r="C83">
        <v>92873273</v>
      </c>
      <c r="D83">
        <v>49521849</v>
      </c>
      <c r="E83">
        <v>1</v>
      </c>
      <c r="F83">
        <v>1</v>
      </c>
      <c r="G83">
        <v>1</v>
      </c>
      <c r="H83">
        <v>3</v>
      </c>
      <c r="I83" t="s">
        <v>188</v>
      </c>
      <c r="J83" t="s">
        <v>189</v>
      </c>
      <c r="K83" t="s">
        <v>190</v>
      </c>
      <c r="L83">
        <v>1346</v>
      </c>
      <c r="N83">
        <v>1009</v>
      </c>
      <c r="O83" t="s">
        <v>191</v>
      </c>
      <c r="P83" t="s">
        <v>191</v>
      </c>
      <c r="Q83">
        <v>1</v>
      </c>
      <c r="X83">
        <v>1.5E-3</v>
      </c>
      <c r="Y83">
        <v>27.74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1.5E-3</v>
      </c>
      <c r="AH83">
        <v>2</v>
      </c>
      <c r="AI83">
        <v>92873280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ROW(Source!A29)</f>
        <v>29</v>
      </c>
      <c r="B84">
        <v>92873304</v>
      </c>
      <c r="C84">
        <v>92873273</v>
      </c>
      <c r="D84">
        <v>49523482</v>
      </c>
      <c r="E84">
        <v>1</v>
      </c>
      <c r="F84">
        <v>1</v>
      </c>
      <c r="G84">
        <v>1</v>
      </c>
      <c r="H84">
        <v>3</v>
      </c>
      <c r="I84" t="s">
        <v>196</v>
      </c>
      <c r="J84" t="s">
        <v>197</v>
      </c>
      <c r="K84" t="s">
        <v>198</v>
      </c>
      <c r="L84">
        <v>1346</v>
      </c>
      <c r="N84">
        <v>1009</v>
      </c>
      <c r="O84" t="s">
        <v>191</v>
      </c>
      <c r="P84" t="s">
        <v>191</v>
      </c>
      <c r="Q84">
        <v>1</v>
      </c>
      <c r="X84">
        <v>0.01</v>
      </c>
      <c r="Y84">
        <v>91.29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0.01</v>
      </c>
      <c r="AH84">
        <v>2</v>
      </c>
      <c r="AI84">
        <v>92873281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ROW(Source!A29)</f>
        <v>29</v>
      </c>
      <c r="B85">
        <v>92873305</v>
      </c>
      <c r="C85">
        <v>92873273</v>
      </c>
      <c r="D85">
        <v>49523547</v>
      </c>
      <c r="E85">
        <v>1</v>
      </c>
      <c r="F85">
        <v>1</v>
      </c>
      <c r="G85">
        <v>1</v>
      </c>
      <c r="H85">
        <v>3</v>
      </c>
      <c r="I85" t="s">
        <v>199</v>
      </c>
      <c r="J85" t="s">
        <v>200</v>
      </c>
      <c r="K85" t="s">
        <v>201</v>
      </c>
      <c r="L85">
        <v>1308</v>
      </c>
      <c r="N85">
        <v>1003</v>
      </c>
      <c r="O85" t="s">
        <v>202</v>
      </c>
      <c r="P85" t="s">
        <v>202</v>
      </c>
      <c r="Q85">
        <v>100</v>
      </c>
      <c r="X85">
        <v>0.03</v>
      </c>
      <c r="Y85">
        <v>94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0.03</v>
      </c>
      <c r="AH85">
        <v>2</v>
      </c>
      <c r="AI85">
        <v>92873282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ROW(Source!A29)</f>
        <v>29</v>
      </c>
      <c r="B86">
        <v>92873306</v>
      </c>
      <c r="C86">
        <v>92873273</v>
      </c>
      <c r="D86">
        <v>49523584</v>
      </c>
      <c r="E86">
        <v>1</v>
      </c>
      <c r="F86">
        <v>1</v>
      </c>
      <c r="G86">
        <v>1</v>
      </c>
      <c r="H86">
        <v>3</v>
      </c>
      <c r="I86" t="s">
        <v>203</v>
      </c>
      <c r="J86" t="s">
        <v>204</v>
      </c>
      <c r="K86" t="s">
        <v>205</v>
      </c>
      <c r="L86">
        <v>1346</v>
      </c>
      <c r="N86">
        <v>1009</v>
      </c>
      <c r="O86" t="s">
        <v>191</v>
      </c>
      <c r="P86" t="s">
        <v>191</v>
      </c>
      <c r="Q86">
        <v>1</v>
      </c>
      <c r="X86">
        <v>0.01</v>
      </c>
      <c r="Y86">
        <v>7.62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0.01</v>
      </c>
      <c r="AH86">
        <v>2</v>
      </c>
      <c r="AI86">
        <v>92873283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ROW(Source!A29)</f>
        <v>29</v>
      </c>
      <c r="B87">
        <v>92873307</v>
      </c>
      <c r="C87">
        <v>92873273</v>
      </c>
      <c r="D87">
        <v>49524310</v>
      </c>
      <c r="E87">
        <v>1</v>
      </c>
      <c r="F87">
        <v>1</v>
      </c>
      <c r="G87">
        <v>1</v>
      </c>
      <c r="H87">
        <v>3</v>
      </c>
      <c r="I87" t="s">
        <v>248</v>
      </c>
      <c r="J87" t="s">
        <v>249</v>
      </c>
      <c r="K87" t="s">
        <v>250</v>
      </c>
      <c r="L87">
        <v>1348</v>
      </c>
      <c r="N87">
        <v>1009</v>
      </c>
      <c r="O87" t="s">
        <v>209</v>
      </c>
      <c r="P87" t="s">
        <v>209</v>
      </c>
      <c r="Q87">
        <v>1000</v>
      </c>
      <c r="X87">
        <v>1.4E-3</v>
      </c>
      <c r="Y87">
        <v>9424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1.4E-3</v>
      </c>
      <c r="AH87">
        <v>2</v>
      </c>
      <c r="AI87">
        <v>92873284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ROW(Source!A29)</f>
        <v>29</v>
      </c>
      <c r="B88">
        <v>92873308</v>
      </c>
      <c r="C88">
        <v>92873273</v>
      </c>
      <c r="D88">
        <v>49525456</v>
      </c>
      <c r="E88">
        <v>1</v>
      </c>
      <c r="F88">
        <v>1</v>
      </c>
      <c r="G88">
        <v>1</v>
      </c>
      <c r="H88">
        <v>3</v>
      </c>
      <c r="I88" t="s">
        <v>210</v>
      </c>
      <c r="J88" t="s">
        <v>211</v>
      </c>
      <c r="K88" t="s">
        <v>212</v>
      </c>
      <c r="L88">
        <v>1371</v>
      </c>
      <c r="N88">
        <v>1013</v>
      </c>
      <c r="O88" t="s">
        <v>20</v>
      </c>
      <c r="P88" t="s">
        <v>20</v>
      </c>
      <c r="Q88">
        <v>1</v>
      </c>
      <c r="X88">
        <v>15</v>
      </c>
      <c r="Y88">
        <v>5.28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15</v>
      </c>
      <c r="AH88">
        <v>2</v>
      </c>
      <c r="AI88">
        <v>92873285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ROW(Source!A29)</f>
        <v>29</v>
      </c>
      <c r="B89">
        <v>92873309</v>
      </c>
      <c r="C89">
        <v>92873273</v>
      </c>
      <c r="D89">
        <v>49525461</v>
      </c>
      <c r="E89">
        <v>1</v>
      </c>
      <c r="F89">
        <v>1</v>
      </c>
      <c r="G89">
        <v>1</v>
      </c>
      <c r="H89">
        <v>3</v>
      </c>
      <c r="I89" t="s">
        <v>213</v>
      </c>
      <c r="J89" t="s">
        <v>214</v>
      </c>
      <c r="K89" t="s">
        <v>215</v>
      </c>
      <c r="L89">
        <v>1348</v>
      </c>
      <c r="N89">
        <v>1009</v>
      </c>
      <c r="O89" t="s">
        <v>209</v>
      </c>
      <c r="P89" t="s">
        <v>209</v>
      </c>
      <c r="Q89">
        <v>1000</v>
      </c>
      <c r="X89">
        <v>5.9999999999999995E-4</v>
      </c>
      <c r="Y89">
        <v>12606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5.9999999999999995E-4</v>
      </c>
      <c r="AH89">
        <v>2</v>
      </c>
      <c r="AI89">
        <v>92873286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ROW(Source!A29)</f>
        <v>29</v>
      </c>
      <c r="B90">
        <v>92873310</v>
      </c>
      <c r="C90">
        <v>92873273</v>
      </c>
      <c r="D90">
        <v>49525799</v>
      </c>
      <c r="E90">
        <v>1</v>
      </c>
      <c r="F90">
        <v>1</v>
      </c>
      <c r="G90">
        <v>1</v>
      </c>
      <c r="H90">
        <v>3</v>
      </c>
      <c r="I90" t="s">
        <v>216</v>
      </c>
      <c r="J90" t="s">
        <v>217</v>
      </c>
      <c r="K90" t="s">
        <v>218</v>
      </c>
      <c r="L90">
        <v>1346</v>
      </c>
      <c r="N90">
        <v>1009</v>
      </c>
      <c r="O90" t="s">
        <v>191</v>
      </c>
      <c r="P90" t="s">
        <v>191</v>
      </c>
      <c r="Q90">
        <v>1</v>
      </c>
      <c r="X90">
        <v>7.0000000000000001E-3</v>
      </c>
      <c r="Y90">
        <v>32.880000000000003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7.0000000000000001E-3</v>
      </c>
      <c r="AH90">
        <v>2</v>
      </c>
      <c r="AI90">
        <v>92873287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ROW(Source!A29)</f>
        <v>29</v>
      </c>
      <c r="B91">
        <v>92873311</v>
      </c>
      <c r="C91">
        <v>92873273</v>
      </c>
      <c r="D91">
        <v>49525994</v>
      </c>
      <c r="E91">
        <v>1</v>
      </c>
      <c r="F91">
        <v>1</v>
      </c>
      <c r="G91">
        <v>1</v>
      </c>
      <c r="H91">
        <v>3</v>
      </c>
      <c r="I91" t="s">
        <v>219</v>
      </c>
      <c r="J91" t="s">
        <v>220</v>
      </c>
      <c r="K91" t="s">
        <v>221</v>
      </c>
      <c r="L91">
        <v>1348</v>
      </c>
      <c r="N91">
        <v>1009</v>
      </c>
      <c r="O91" t="s">
        <v>209</v>
      </c>
      <c r="P91" t="s">
        <v>209</v>
      </c>
      <c r="Q91">
        <v>1000</v>
      </c>
      <c r="X91">
        <v>6.9999999999999994E-5</v>
      </c>
      <c r="Y91">
        <v>16974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6.9999999999999994E-5</v>
      </c>
      <c r="AH91">
        <v>2</v>
      </c>
      <c r="AI91">
        <v>92873288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ROW(Source!A29)</f>
        <v>29</v>
      </c>
      <c r="B92">
        <v>92873312</v>
      </c>
      <c r="C92">
        <v>92873273</v>
      </c>
      <c r="D92">
        <v>49541245</v>
      </c>
      <c r="E92">
        <v>1</v>
      </c>
      <c r="F92">
        <v>1</v>
      </c>
      <c r="G92">
        <v>1</v>
      </c>
      <c r="H92">
        <v>3</v>
      </c>
      <c r="I92" t="s">
        <v>222</v>
      </c>
      <c r="J92" t="s">
        <v>223</v>
      </c>
      <c r="K92" t="s">
        <v>224</v>
      </c>
      <c r="L92">
        <v>1301</v>
      </c>
      <c r="N92">
        <v>1003</v>
      </c>
      <c r="O92" t="s">
        <v>34</v>
      </c>
      <c r="P92" t="s">
        <v>34</v>
      </c>
      <c r="Q92">
        <v>1</v>
      </c>
      <c r="X92">
        <v>3</v>
      </c>
      <c r="Y92">
        <v>8.2799999999999994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</v>
      </c>
      <c r="AH92">
        <v>2</v>
      </c>
      <c r="AI92">
        <v>92873289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ROW(Source!A29)</f>
        <v>29</v>
      </c>
      <c r="B93">
        <v>92873313</v>
      </c>
      <c r="C93">
        <v>92873273</v>
      </c>
      <c r="D93">
        <v>49542611</v>
      </c>
      <c r="E93">
        <v>1</v>
      </c>
      <c r="F93">
        <v>1</v>
      </c>
      <c r="G93">
        <v>1</v>
      </c>
      <c r="H93">
        <v>3</v>
      </c>
      <c r="I93" t="s">
        <v>225</v>
      </c>
      <c r="J93" t="s">
        <v>226</v>
      </c>
      <c r="K93" t="s">
        <v>227</v>
      </c>
      <c r="L93">
        <v>1348</v>
      </c>
      <c r="N93">
        <v>1009</v>
      </c>
      <c r="O93" t="s">
        <v>209</v>
      </c>
      <c r="P93" t="s">
        <v>209</v>
      </c>
      <c r="Q93">
        <v>1000</v>
      </c>
      <c r="X93">
        <v>2.0000000000000002E-5</v>
      </c>
      <c r="Y93">
        <v>13232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2.0000000000000002E-5</v>
      </c>
      <c r="AH93">
        <v>2</v>
      </c>
      <c r="AI93">
        <v>92873290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ROW(Source!A29)</f>
        <v>29</v>
      </c>
      <c r="B94">
        <v>92873314</v>
      </c>
      <c r="C94">
        <v>92873273</v>
      </c>
      <c r="D94">
        <v>49542951</v>
      </c>
      <c r="E94">
        <v>1</v>
      </c>
      <c r="F94">
        <v>1</v>
      </c>
      <c r="G94">
        <v>1</v>
      </c>
      <c r="H94">
        <v>3</v>
      </c>
      <c r="I94" t="s">
        <v>228</v>
      </c>
      <c r="J94" t="s">
        <v>229</v>
      </c>
      <c r="K94" t="s">
        <v>230</v>
      </c>
      <c r="L94">
        <v>1348</v>
      </c>
      <c r="N94">
        <v>1009</v>
      </c>
      <c r="O94" t="s">
        <v>209</v>
      </c>
      <c r="P94" t="s">
        <v>209</v>
      </c>
      <c r="Q94">
        <v>1000</v>
      </c>
      <c r="X94">
        <v>1E-3</v>
      </c>
      <c r="Y94">
        <v>6100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1E-3</v>
      </c>
      <c r="AH94">
        <v>2</v>
      </c>
      <c r="AI94">
        <v>92873291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ROW(Source!A29)</f>
        <v>29</v>
      </c>
      <c r="B95">
        <v>92873315</v>
      </c>
      <c r="C95">
        <v>92873273</v>
      </c>
      <c r="D95">
        <v>49545860</v>
      </c>
      <c r="E95">
        <v>1</v>
      </c>
      <c r="F95">
        <v>1</v>
      </c>
      <c r="G95">
        <v>1</v>
      </c>
      <c r="H95">
        <v>3</v>
      </c>
      <c r="I95" t="s">
        <v>231</v>
      </c>
      <c r="J95" t="s">
        <v>232</v>
      </c>
      <c r="K95" t="s">
        <v>233</v>
      </c>
      <c r="L95">
        <v>1348</v>
      </c>
      <c r="N95">
        <v>1009</v>
      </c>
      <c r="O95" t="s">
        <v>209</v>
      </c>
      <c r="P95" t="s">
        <v>209</v>
      </c>
      <c r="Q95">
        <v>1000</v>
      </c>
      <c r="X95">
        <v>1.0000000000000001E-5</v>
      </c>
      <c r="Y95">
        <v>65750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1.0000000000000001E-5</v>
      </c>
      <c r="AH95">
        <v>2</v>
      </c>
      <c r="AI95">
        <v>92873292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ROW(Source!A29)</f>
        <v>29</v>
      </c>
      <c r="B96">
        <v>92873316</v>
      </c>
      <c r="C96">
        <v>92873273</v>
      </c>
      <c r="D96">
        <v>49554622</v>
      </c>
      <c r="E96">
        <v>1</v>
      </c>
      <c r="F96">
        <v>1</v>
      </c>
      <c r="G96">
        <v>1</v>
      </c>
      <c r="H96">
        <v>3</v>
      </c>
      <c r="I96" t="s">
        <v>234</v>
      </c>
      <c r="J96" t="s">
        <v>235</v>
      </c>
      <c r="K96" t="s">
        <v>236</v>
      </c>
      <c r="L96">
        <v>1348</v>
      </c>
      <c r="N96">
        <v>1009</v>
      </c>
      <c r="O96" t="s">
        <v>209</v>
      </c>
      <c r="P96" t="s">
        <v>209</v>
      </c>
      <c r="Q96">
        <v>1000</v>
      </c>
      <c r="X96">
        <v>2.0000000000000001E-4</v>
      </c>
      <c r="Y96">
        <v>9550.01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2.0000000000000001E-4</v>
      </c>
      <c r="AH96">
        <v>2</v>
      </c>
      <c r="AI96">
        <v>92873293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ROW(Source!A29)</f>
        <v>29</v>
      </c>
      <c r="B97">
        <v>92873317</v>
      </c>
      <c r="C97">
        <v>92873273</v>
      </c>
      <c r="D97">
        <v>49554792</v>
      </c>
      <c r="E97">
        <v>1</v>
      </c>
      <c r="F97">
        <v>1</v>
      </c>
      <c r="G97">
        <v>1</v>
      </c>
      <c r="H97">
        <v>3</v>
      </c>
      <c r="I97" t="s">
        <v>237</v>
      </c>
      <c r="J97" t="s">
        <v>238</v>
      </c>
      <c r="K97" t="s">
        <v>239</v>
      </c>
      <c r="L97">
        <v>1348</v>
      </c>
      <c r="N97">
        <v>1009</v>
      </c>
      <c r="O97" t="s">
        <v>209</v>
      </c>
      <c r="P97" t="s">
        <v>209</v>
      </c>
      <c r="Q97">
        <v>1000</v>
      </c>
      <c r="X97">
        <v>5.0000000000000002E-5</v>
      </c>
      <c r="Y97">
        <v>14312.87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5.0000000000000002E-5</v>
      </c>
      <c r="AH97">
        <v>2</v>
      </c>
      <c r="AI97">
        <v>92873294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ROW(Source!A29)</f>
        <v>29</v>
      </c>
      <c r="B98">
        <v>92873318</v>
      </c>
      <c r="C98">
        <v>92873273</v>
      </c>
      <c r="D98">
        <v>49583141</v>
      </c>
      <c r="E98">
        <v>1</v>
      </c>
      <c r="F98">
        <v>1</v>
      </c>
      <c r="G98">
        <v>1</v>
      </c>
      <c r="H98">
        <v>3</v>
      </c>
      <c r="I98" t="s">
        <v>240</v>
      </c>
      <c r="J98" t="s">
        <v>241</v>
      </c>
      <c r="K98" t="s">
        <v>242</v>
      </c>
      <c r="L98">
        <v>1346</v>
      </c>
      <c r="N98">
        <v>1009</v>
      </c>
      <c r="O98" t="s">
        <v>191</v>
      </c>
      <c r="P98" t="s">
        <v>191</v>
      </c>
      <c r="Q98">
        <v>1</v>
      </c>
      <c r="X98">
        <v>0.01</v>
      </c>
      <c r="Y98">
        <v>30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0.01</v>
      </c>
      <c r="AH98">
        <v>2</v>
      </c>
      <c r="AI98">
        <v>92873295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ROW(Source!A29)</f>
        <v>29</v>
      </c>
      <c r="B99">
        <v>92873319</v>
      </c>
      <c r="C99">
        <v>92873273</v>
      </c>
      <c r="D99">
        <v>49515638</v>
      </c>
      <c r="E99">
        <v>70</v>
      </c>
      <c r="F99">
        <v>1</v>
      </c>
      <c r="G99">
        <v>1</v>
      </c>
      <c r="H99">
        <v>3</v>
      </c>
      <c r="I99" t="s">
        <v>243</v>
      </c>
      <c r="J99" t="s">
        <v>6</v>
      </c>
      <c r="K99" t="s">
        <v>244</v>
      </c>
      <c r="L99">
        <v>1374</v>
      </c>
      <c r="N99">
        <v>1013</v>
      </c>
      <c r="O99" t="s">
        <v>245</v>
      </c>
      <c r="P99" t="s">
        <v>245</v>
      </c>
      <c r="Q99">
        <v>1</v>
      </c>
      <c r="X99">
        <v>9.61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9.61</v>
      </c>
      <c r="AH99">
        <v>2</v>
      </c>
      <c r="AI99">
        <v>92873296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ROW(Source!A30)</f>
        <v>30</v>
      </c>
      <c r="B100">
        <v>92873323</v>
      </c>
      <c r="C100">
        <v>92873320</v>
      </c>
      <c r="D100">
        <v>49510719</v>
      </c>
      <c r="E100">
        <v>70</v>
      </c>
      <c r="F100">
        <v>1</v>
      </c>
      <c r="G100">
        <v>1</v>
      </c>
      <c r="H100">
        <v>1</v>
      </c>
      <c r="I100" t="s">
        <v>246</v>
      </c>
      <c r="J100" t="s">
        <v>6</v>
      </c>
      <c r="K100" t="s">
        <v>247</v>
      </c>
      <c r="L100">
        <v>1191</v>
      </c>
      <c r="N100">
        <v>1013</v>
      </c>
      <c r="O100" t="s">
        <v>169</v>
      </c>
      <c r="P100" t="s">
        <v>169</v>
      </c>
      <c r="Q100">
        <v>1</v>
      </c>
      <c r="X100">
        <v>13.3</v>
      </c>
      <c r="Y100">
        <v>0</v>
      </c>
      <c r="Z100">
        <v>0</v>
      </c>
      <c r="AA100">
        <v>0</v>
      </c>
      <c r="AB100">
        <v>8.74</v>
      </c>
      <c r="AC100">
        <v>0</v>
      </c>
      <c r="AD100">
        <v>1</v>
      </c>
      <c r="AE100">
        <v>1</v>
      </c>
      <c r="AF100" t="s">
        <v>6</v>
      </c>
      <c r="AG100">
        <v>13.3</v>
      </c>
      <c r="AH100">
        <v>2</v>
      </c>
      <c r="AI100">
        <v>92873321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ROW(Source!A30)</f>
        <v>30</v>
      </c>
      <c r="B101">
        <v>92873324</v>
      </c>
      <c r="C101">
        <v>92873320</v>
      </c>
      <c r="D101">
        <v>49515638</v>
      </c>
      <c r="E101">
        <v>70</v>
      </c>
      <c r="F101">
        <v>1</v>
      </c>
      <c r="G101">
        <v>1</v>
      </c>
      <c r="H101">
        <v>3</v>
      </c>
      <c r="I101" t="s">
        <v>243</v>
      </c>
      <c r="J101" t="s">
        <v>6</v>
      </c>
      <c r="K101" t="s">
        <v>244</v>
      </c>
      <c r="L101">
        <v>1374</v>
      </c>
      <c r="N101">
        <v>1013</v>
      </c>
      <c r="O101" t="s">
        <v>245</v>
      </c>
      <c r="P101" t="s">
        <v>245</v>
      </c>
      <c r="Q101">
        <v>1</v>
      </c>
      <c r="X101">
        <v>2.3199999999999998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2.3199999999999998</v>
      </c>
      <c r="AH101">
        <v>2</v>
      </c>
      <c r="AI101">
        <v>92873322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5.10.3.1 Монтаж лифтов жилого дома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253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2026-05-13T07:46:41Z</dcterms:created>
  <dcterms:modified xsi:type="dcterms:W3CDTF">2026-05-13T07:46:56Z</dcterms:modified>
</cp:coreProperties>
</file>